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ftge-tach1-bl7\FHS0023\2025\CONCURSOS\SMPU-LP-029-2025 Ptes Barrio, IMSS, Primarias\ANEXOS SMPU-LP-029-2025\"/>
    </mc:Choice>
  </mc:AlternateContent>
  <bookViews>
    <workbookView xWindow="0" yWindow="0" windowWidth="28800" windowHeight="12315"/>
  </bookViews>
  <sheets>
    <sheet name="Hoja1" sheetId="1" r:id="rId1"/>
  </sheets>
  <definedNames>
    <definedName name="_xlnm.Print_Area" localSheetId="0">Hoja1!$A$1:$J$61</definedName>
    <definedName name="_xlnm.Print_Titles" localSheetId="0">Hoja1!$1:$12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53" i="1" l="1"/>
  <c r="J52" i="1" l="1"/>
  <c r="J51" i="1"/>
  <c r="J50" i="1"/>
  <c r="J49" i="1"/>
  <c r="J48" i="1"/>
  <c r="J44" i="1"/>
  <c r="J45" i="1"/>
  <c r="J34" i="1" l="1"/>
  <c r="J35" i="1"/>
  <c r="J33" i="1"/>
  <c r="J41" i="1"/>
  <c r="J42" i="1"/>
  <c r="J43" i="1"/>
  <c r="J40" i="1" l="1"/>
  <c r="J39" i="1"/>
  <c r="J30" i="1"/>
  <c r="J27" i="1"/>
  <c r="J17" i="1" l="1"/>
  <c r="J18" i="1"/>
  <c r="J19" i="1"/>
  <c r="J20" i="1"/>
  <c r="J16" i="1"/>
  <c r="J25" i="1" l="1"/>
  <c r="J26" i="1" l="1"/>
  <c r="J24" i="1"/>
  <c r="J57" i="1" l="1"/>
  <c r="J23" i="1" l="1"/>
  <c r="J59" i="1" s="1"/>
  <c r="J60" i="1" l="1"/>
  <c r="J61" i="1" s="1"/>
</calcChain>
</file>

<file path=xl/sharedStrings.xml><?xml version="1.0" encoding="utf-8"?>
<sst xmlns="http://schemas.openxmlformats.org/spreadsheetml/2006/main" count="145" uniqueCount="95">
  <si>
    <t>FOLIO No.</t>
  </si>
  <si>
    <t xml:space="preserve">ANEXO </t>
  </si>
  <si>
    <t>LICITACION:</t>
  </si>
  <si>
    <t>INDICE</t>
  </si>
  <si>
    <t>CLAVE</t>
  </si>
  <si>
    <t>CLASE</t>
  </si>
  <si>
    <t>TIPO</t>
  </si>
  <si>
    <t>CONCEPTO</t>
  </si>
  <si>
    <t>UNID.</t>
  </si>
  <si>
    <t>CANT.</t>
  </si>
  <si>
    <t>P.U.</t>
  </si>
  <si>
    <t>IMPORTE</t>
  </si>
  <si>
    <t>M2</t>
  </si>
  <si>
    <t>N</t>
  </si>
  <si>
    <t>ACABADOS</t>
  </si>
  <si>
    <t>MUNICIPIO  :  MONTERREY, NL</t>
  </si>
  <si>
    <t>1.1.01</t>
  </si>
  <si>
    <t>ML</t>
  </si>
  <si>
    <t>3.1.01</t>
  </si>
  <si>
    <t>VARIOS</t>
  </si>
  <si>
    <t>SUBSECRETARÍA DE INFRAESTRUCTURA</t>
  </si>
  <si>
    <t>DIRECCION DE PROYECTOS</t>
  </si>
  <si>
    <t>1.1.02</t>
  </si>
  <si>
    <t>1.1.04</t>
  </si>
  <si>
    <t>KG</t>
  </si>
  <si>
    <r>
      <rPr>
        <b/>
        <sz val="10"/>
        <color theme="1"/>
        <rFont val="Calibri"/>
        <family val="2"/>
      </rPr>
      <t>PINTURA VINIL - ACRILICA MARCA COMEX TIPO VINIMEX TOTAL ANTIVIRAL Y ANTIBACTERIAL O EQUIVALENTE EN CALIDAD Y ESPECIFICACIONES CON PREVIA AUTORIZACION DE LA SUPERVISION, DOS MANOS COLOR SEGUN MUESTRA APROBADA POR LA SUPERVISION. INCLUYE</t>
    </r>
    <r>
      <rPr>
        <sz val="10"/>
        <color theme="1"/>
        <rFont val="Calibri"/>
        <family val="2"/>
      </rPr>
      <t>: SUMINISTRO DE  MATERIAL, COLOCACION, PROTECCIÓN DE AREAS ADYACENTES, RESANES DONDE SEA NECESARIO ANTES DE APLICACION DE PINTURA (CONSIDERAR UN 20% DEL AREA), RASPADO O LIJADO DE LA SUPERFICIE PARA RETIRAR PINTURA EN MAL ESTADO (CONSIDERAR 20% DEL AREA), 1 BASE DE SELLADOR PRIMARIO MARCA COMEX O EQUIVALENTE EN CALIDAD, ESPECIFICACIONES CON PREVIA AUTORIZACION DE LA SUPERVISION, ANDAMIOS, GRUA, DESPERDICIOS, HERRAMIENTA, EQUIPO, A CUALQUIER ALTURA Y NIVEL, MATERIAL DE CONSUMO, MANO DE OBRA CON PERSONAL ESPECIALIZADO PARA LA EJECUCION DE LOS TRABAJOS, LIMPIEZA  Y TODO LO NECESARIO PARA SU CORRECTA EJECUCIÓN.</t>
    </r>
  </si>
  <si>
    <t>IMPORTE CON LETRA</t>
  </si>
  <si>
    <t>PROYECTO  :  REHABILITACIÓN Y CONEXIÓN DE PUENTES PEATONALES EN AV. CONSTITUCIÓN, MONTERREY, NUEVO LEÓN.  PUENTE 
                         BARRIO ANTIGUO, PUENTE IMSS-GINECOLOGÍA Y PUENTE PRIMARIAS.</t>
  </si>
  <si>
    <t>OBRA            :  REHABILITACIÓN DE PUENTE VEHICULAR PIO X</t>
  </si>
  <si>
    <t>UBICACIÓN  :  AV. CONSTITUCIÓN  Y PIO X</t>
  </si>
  <si>
    <t>PUENTE VEHICULAR PÍO X</t>
  </si>
  <si>
    <t>SUBTOTAL =</t>
  </si>
  <si>
    <t>IVA =</t>
  </si>
  <si>
    <t>TOTAL =</t>
  </si>
  <si>
    <t>1.1.03</t>
  </si>
  <si>
    <t>PRELIMINARES</t>
  </si>
  <si>
    <t>DEMOLICIONES Y RETIROS</t>
  </si>
  <si>
    <t>M3</t>
  </si>
  <si>
    <r>
      <rPr>
        <b/>
        <sz val="9"/>
        <color theme="1"/>
        <rFont val="Calibri"/>
        <family val="2"/>
      </rPr>
      <t>DEMOLICIÓN  DE PARAPETO DE CONCRETO,</t>
    </r>
    <r>
      <rPr>
        <sz val="9"/>
        <color theme="1"/>
        <rFont val="Calibri"/>
        <family val="2"/>
      </rPr>
      <t xml:space="preserve"> POR MEDIOS MECANICOS O MANUALES, VOLUMEN MEDIDO EN SECCION,  EQUIPO DE CORTE,  INCLUYE:  MANO DE OBRA, MAQUINARIA, HERRAMIENTA, EQUIPO, TRASPALEO, ACAMELLONAMIENTO DE MATERIAL, ACARREO, CARGA Y RETIRO FUERA DE LA OBRA A TIRO LIBRE Y TODO LO NECESARIO PARA SU CORRECTA EJECUCION</t>
    </r>
  </si>
  <si>
    <t>RETIRO DE PARAPETO TUBULAR DE 10" DE ACERO, INCLUYE:  MANO DE OBRA, MAQUINARIA, RETIRO DE PILASTRAS, HERRAMIENTA, EQUIPO, ACAMELLONAMIENTO DE MATERIAL, ACARREO, CARGA Y RETIRO FUERA DE LA OBRA A TIRO LIBRE Y TODO LO NECESARIO PARA SU CORRECTA EJECUCION</t>
  </si>
  <si>
    <t>DEMOLICIÓN  DE BANQUETA O FIRME DE CONCRETO, POR MEDIOS MECANICOS O MANUALES, VOLUMEN MEDIDO EN SECCION,  EQUIPO DE CORTE,   INCLUYE:  MANO DE OBRA, MAQUINARIA, HERRAMIENTA, EQUIPO, RESTITUCION Y/O REPARACION DE OBRAS INDUCIDAS (TOMAS DOMICILIARIAS DE AGUA Y DRENAGE, GAS, TELMEX, CABLE. ETC), TRASPALEO, ACAMELLONAMIENTO DE MATERIAL, ACARREO, CARGA Y RETIRO FUERA DE LA OBRA A TIRO LIBRE Y TODO LO NECESARIO PARA SU CORRECTA EJECUCION</t>
  </si>
  <si>
    <t xml:space="preserve">RETIRO SIN RECUPERACION DE POSTES DE ALUMBRADO PUBLICO CON  LUMINARIAS DE 1 Y 2 BRAZOS, INCLUYE: DESMANTELAMIENTO,    INCLUYE: EQUIPO, HERRAMIENTA, MANO DE OBRA, CARGA ACARREO Y RETIRO FUERA DE LA OBRA A TIRO LIBRE Y TODO LO NECESARIO PARA SU CORRECTA EJECUCIÓN </t>
  </si>
  <si>
    <t>PZA</t>
  </si>
  <si>
    <t xml:space="preserve">RETIRO SIN RECUPERACION DE SEÑALIZACION VERTICAL BAJA Y POSTE. INCLUYE: DESMANTELAMIENTO,    INCLUYE: EQUIPO, HERRAMIENTA, MANO DE OBRA, CARGA ACARREO Y RETIRO FUERA DE LA OBRA A TIRO LIBRE Y TODO LO NECESARIO PARA SU CORRECTA EJECUCIÓN </t>
  </si>
  <si>
    <r>
      <rPr>
        <b/>
        <sz val="9"/>
        <rFont val="Calibri"/>
        <family val="2"/>
      </rPr>
      <t xml:space="preserve">SUMINISTRO, FABRICACIÓN Y COLOCACION DE ESTRUCTURAS METÁLICAS A BASE DE PERFILES Y PLACAS ESTRUCTURALES ASTM A36 y A50 CERTIFICADO  DE ACUERDO PLANOS, (CONSIDERAR LOS DESCALIBRES DE MATERIAL Y SOLDADURAS. EL VOLUMEN MEDIDO ES "PESO PLANO"). </t>
    </r>
    <r>
      <rPr>
        <sz val="9"/>
        <rFont val="Calibri"/>
        <family val="2"/>
      </rPr>
      <t>INCLUYE: CORTES, AGUJEROS, TALADRADOS, PLACAS, PLACAS DE APOYOS, ANCLAJES, ATIEZADORES SOLDADURA PARA PLACAS (SMAW), EQUIPO DE CORTE, MÁQUINAS DE SOLDAR, MANIOBRAS, LIMPIEZA DE LA ESTRUCTURA, PINTURA ANTICORROSIVA, Y DOS MANOS DE PINTURA EPOXICA, ANDAMIAJE, GRUAS, MANO DE OBRA, EQUIPOS PARA TALADRAR Y TODO LO NECESARIO PARA SU CORRECTA INSTALACION. A CUALQUIER ALTURA Y NIVEL</t>
    </r>
  </si>
  <si>
    <r>
      <rPr>
        <b/>
        <sz val="9"/>
        <color theme="1"/>
        <rFont val="Calibri"/>
        <family val="2"/>
      </rPr>
      <t>PINTURA PARA PARAPETO (COMPUESTO DE 1 TUBO HORIZONTAL DE 8"/10" Y PILASTRAS VERTICALES), APLICANDO UNA CAPA DE PRIMARIO DE 4 MILESIMAS DE PULGADA Y UNA DE ACABADO DE 6 MILESIMAS DE PULGADA CON PINTURA DE ESMALTE ALQUIDALICO ANTICORROSIVO PREMIUM COMEX 100 O SIMILAR COLOR SMA</t>
    </r>
    <r>
      <rPr>
        <sz val="9"/>
        <color theme="1"/>
        <rFont val="Calibri"/>
        <family val="2"/>
      </rPr>
      <t xml:space="preserve">, DEBIENDOSE SEGUIR LOS PROCEDIMIENTOS ESTABLECIDOS POR EL PROVEEDOR DE LA PINTURA, </t>
    </r>
    <r>
      <rPr>
        <sz val="9"/>
        <rFont val="Calibri"/>
        <family val="2"/>
      </rPr>
      <t xml:space="preserve">INCLUYE MATERIALES, LIMPIEZA PARA ELIMINAR EL OXIDO, PREPARACION DE LA SUPERFICIE, PROTECCION DE LAS AREAS ADYACENTES, ANDAMIOS, RETOQUES, HERRAMIENTA, EQUIPO  Y MANO DE OBRA. </t>
    </r>
    <r>
      <rPr>
        <b/>
        <sz val="9"/>
        <rFont val="Calibri"/>
        <family val="2"/>
      </rPr>
      <t>A CUALQUIER ALTURA Y NIVEL</t>
    </r>
  </si>
  <si>
    <t>PAVIMENTO</t>
  </si>
  <si>
    <r>
      <rPr>
        <b/>
        <sz val="9"/>
        <color theme="1"/>
        <rFont val="Calibri"/>
        <family val="2"/>
      </rPr>
      <t>CARPETA ASFALTICA DE 3 CM. DE ESPESOR, ELABORADO CON CEMENTO ASFALTICO AC-20, INCLUYE: CARPETA ASFALTICA CONFORME A SU DISEÑO MARSHALL CON UNA ESTABILIDAD MINIMA DE 816KG, RIEGO DE LIGA CON EMULSION RR A RAZON DE 0.50 L/M2, RIEGO DE IMPREGNACION CON EMULSION RL A RAZON DE 1.50 L/M2</t>
    </r>
    <r>
      <rPr>
        <sz val="9"/>
        <color theme="1"/>
        <rFont val="Calibri"/>
        <family val="2"/>
      </rPr>
      <t>, INCLUYE: SUMINSITRO, MATERIALES, EQUIPO, MATERIALES, HERRAMIENTA Y MANO DE OBRA. INCLUYENDO TAMBIÉN EL DISEÑO DE LA MEZCLA ASFÁLTICA Y CONTROL DE CALIDAD POR PARTE DE LABORATORIO CERTIFICADO, VOLUMEN MEDIDO EN SECCION</t>
    </r>
  </si>
  <si>
    <t>MOBILIARIO URBANO</t>
  </si>
  <si>
    <r>
      <t>BANCA MODELO BAN-001/ME/180/C-DB/GRO METAL MARCA BKT 180 CMS COLOR GRIS OSCURO, ALUMINIO Y ACERO AL CARBON CON DESCANSABRAZOS,</t>
    </r>
    <r>
      <rPr>
        <sz val="9"/>
        <rFont val="Calibri"/>
        <family val="2"/>
      </rPr>
      <t xml:space="preserve">  O EQUIVALENTE, INCLUYE: SUMINISTRO Y COLOCACION, ELEMENTOS DE FIJACION, HERRAMIENTA, EQUIPO, MANO DE OBRA Y TODO LO NECESARIO PARA SU CORRECTA EJECUCION</t>
    </r>
  </si>
  <si>
    <r>
      <t>BASURERO MODELO BKT-BA-003/ME/SEN/GRO METAL MARCA BKT 40 X 60 X 80 CMS COLOR GRIS, METALICO, O EQUIVALENTE,</t>
    </r>
    <r>
      <rPr>
        <sz val="9"/>
        <rFont val="Calibri"/>
        <family val="2"/>
      </rPr>
      <t xml:space="preserve"> INCLUYE: SUMINISTRO Y COLOCACION, ELEMENTOS DE FIJACION, HERRAMIENTA, EQUIPO, MANO DE OBRA Y TODO LO NECESARIO PARA SU CORRECTA EJECUCION</t>
    </r>
  </si>
  <si>
    <r>
      <t xml:space="preserve">JARDINERA A BASE DE CONCRETO HAC CON ACABADO DECAPADO DE 240 X 60 X 45 CM Y 816 KG DE PESO, COLOCACIÓN A BASE DE TORNILLOS. MODELO CJ4 MCA. DIHLA </t>
    </r>
    <r>
      <rPr>
        <sz val="9"/>
        <color theme="1"/>
        <rFont val="Calibri"/>
        <family val="2"/>
      </rPr>
      <t>O EQUIVALENTE, INCLUYE: SUMINISTRO Y COLOCACION, ELEMENTOS DE FIJACION, HERRAMIENTA, EQUIPO, MANO DE OBRA Y TODO LO NECESARIO PARA SU CORRECTA EJECUCION</t>
    </r>
  </si>
  <si>
    <r>
      <t xml:space="preserve">JARDINERA CON 2 ESPACIOS PARA VEGETACIÓN Y BANCA INTEGRADA A BASE DE ACERO AL CARBÓN CUBIERTO CON PINTURA ELECTROSTÁTICA. DE 409 X 237 X 73 CM, MODELO CL-DT-006 MCA. DIHLA </t>
    </r>
    <r>
      <rPr>
        <sz val="9"/>
        <color theme="1"/>
        <rFont val="Calibri"/>
        <family val="2"/>
      </rPr>
      <t>O EQUIVALENTE, INCLUYE: SUMINISTRO Y COLOCACION, ELEMENTOS DE FIJACION, HERRAMIENTA, EQUIPO, MANO DE OBRA Y TODO LO NECESARIO PARA SU CORRECTA EJECUCION</t>
    </r>
  </si>
  <si>
    <r>
      <t xml:space="preserve">SEÑALAMIENTO TIPO TOTEM INFORMATIVO CON PUERTA CORREDIZA PARA CAMBIO DE GRÁFICOS SIN ILUMINACIÓN FABRICADO EN ACERO AL CARBÓN, CON CISTAL TEMPLADO. DE 220 X 84 X 21 CM EN COLOR GRIS OSCURO, MODEO BKT-MUP-001 MCA. BKT </t>
    </r>
    <r>
      <rPr>
        <sz val="9"/>
        <color theme="1"/>
        <rFont val="Calibri"/>
        <family val="2"/>
      </rPr>
      <t>O EQUIVALENTE, INCLUYE: SUMINISTRO Y COLOCACION, ELEMENTOS DE FIJACION, HERRAMIENTA, EQUIPO, MANO DE OBRA Y TODO LO NECESARIO PARA SU CORRECTA EJECUCION</t>
    </r>
  </si>
  <si>
    <t>ILUMINACION</t>
  </si>
  <si>
    <r>
      <rPr>
        <b/>
        <sz val="9"/>
        <color theme="1"/>
        <rFont val="Calibri"/>
        <family val="2"/>
      </rPr>
      <t>LUMINARIA LED SOLAR MARCA BALDER MODELO BI -30P   O SIMILAR QUE CUMPLA O EXCEDA LAS SIGUIENTES ESPECIFICACIONES: DE 100 LM/W, 160 PCS, POTENCIA DE 25 W BATERIA DE 3.2 V / 50AH CON PANEL SOLAR 5V / 35W (MONOCRISTALINO) COLOR BLANCO FRIO (BF), TEMPERATURA DE COLOR 5,700K, BATERIA DE ALTA EFICIENCIA LIFEPO4 DE GRADO "A" CON MAS DE 2000 CICLOS DE VIDA UTIL, CON UN TIEMPO DE CARGA DE 5-6 HORAS Y UN TIEMPO DE DESCARGA DE 3 NOCHES AL 100 %  DURANTE 12 HORAS, TIENE UN RESPALDO DE BATERIA DE 2-3 NOCHES, UN CONTROLADOR MPPT PATENTADO, CURVA FOTOMETRICA TIPO V,   MEDIDAS DIAMETRO 585 MM X 215 MM DE ALTURA,  FABRICADO A BASE DE FUNDICION DE ALUMINIO A PRESION,  PINTURA POLIESTER ELECTROSTATICA Y ANTICORROSIVA, TORNILLERIA DE ACERO INOXIDABLE GRADO MARINO A316L Y LENTE DE POLICARBONATO CON ANTI UV, TIEMPO DE VIDA DE 100,000 HORAS, GARANTÍA FIRMADA ANTE NOTARIO PÚBLICO DONDE AVALE GARANTÍA POR 5 AÑOS EN LUMINARIA, GRADO DE PROTECCION HERMETICIDAD IP66 E IK09, CERTIFICACIÓN NOM-031-ENER-2019, NOM-003- CFL-2014, CE, CB Y FCC. SE DEBERÁN PRESENTAR CERTIFICADOS VIGENTES EN EL MOMENTO DE LA ENTREGA DE LOS BIENES, POSIBILIDAD DE EFECTUAR ATESTIGUAMIENTO DE LAS PRUEBAS EN FÁBRICA (FAT), ESTAS PRUEBAS SERÁN CONSIDERADAS SIN INTERFERIR EN LOS TIEMPOS DE FABRICACIÓN</t>
    </r>
    <r>
      <rPr>
        <sz val="9"/>
        <color theme="1"/>
        <rFont val="Calibri"/>
        <family val="2"/>
      </rPr>
      <t>. INCLUYE: </t>
    </r>
    <r>
      <rPr>
        <sz val="9"/>
        <color rgb="FF000000"/>
        <rFont val="Calibri"/>
        <family val="2"/>
      </rPr>
      <t>SUMINISTRO DE MATERIALES E INSTALACION, FLETE A OBRA, ACARREO, MANIOBRAS, ARMADO, MONTAJE, SOPORTES, PRUEBAS,  LIMPIEZA HERRAMIENTA, EQUIPO A CUALQUIER ALTURA Y NIVEL, MANO DE OBRA ESPECIALIZADA PARA LOS TRABAJOS,  TODO LO NECESARIO PARA SU CORRECTA EJECUCION.(VER PLANO).  </t>
    </r>
  </si>
  <si>
    <r>
      <t xml:space="preserve">BOLARDO SOLAR MODELO BI-SJ3-3 W-FV MARCA BALDER O SIMILAR QUE CUMPLA O EXCEDA LAS SIGUIENTES ESPECIFICACIONES: (100 LM/W IP 66 - IK10 - 6000K)   FLUJO LUMINOSO 300LM, CAPACIDAD DE BATERIA 3.2V/12AH, PANEL SOLAR 5V /6.2W, TIEMPO DE CARGA 6-8 HRS, TIEMPO DE VIDA 100,000 HRS, BASE TUBULAR DE FUNDICION DE ALUMINIO A PRESION, PINTURA POLIESTER ELECTROSTATICA Y ANTICORROSIVA, TORNILLERIA ACERO INOXIDABLE GRADO MARINO A316L, GARANTÍA 5 AÑOS EN TODOS SUS COMPONENTES </t>
    </r>
    <r>
      <rPr>
        <sz val="9"/>
        <color theme="1"/>
        <rFont val="Calibri"/>
        <family val="2"/>
      </rPr>
      <t>INCLUYE: SUMINISTRO DE MATERIALES E INSTALACION, FLETE A OBRA, ACARREO, MANIOBRAS, ARMADO, MONTAJE, SOPORTES, PRUEBAS,  LIMPIEZA HERRAMIENTA, EQUIPO A CUALQUIER ALTURA Y NIVEL, MANO DE OBRA ESPECIALIZADA PARA LOS TRABAJOS,  TODO LO NECESARIO PARA SU CORRECTA EJECUCION.(VER PLANO).  </t>
    </r>
  </si>
  <si>
    <r>
      <rPr>
        <b/>
        <sz val="9"/>
        <rFont val="Calibri"/>
        <family val="2"/>
      </rPr>
      <t xml:space="preserve">POSTES TIPO TELESCOPICO MARCA FORLIGHTING O SIMILAR MODELO NUEVO LEON 4.5M DE ALTURA, CUENTA CON 3 TRANSICIONES, 1M DE 6" + 3M DE 4"+ 50CM DE 2” PINTURA ELECTRO ESTATICA COLOR NEGRO SEMIMATE, </t>
    </r>
    <r>
      <rPr>
        <sz val="9"/>
        <rFont val="Calibri"/>
        <family val="2"/>
      </rPr>
      <t xml:space="preserve">INCLUYE: SUMINISTRO E INSTALACION, MATERIALES, FLETE A OBRA, ACARREO, MANIOBRAS, ARMADO, MONTAJE, SOPORTES, ANCLAJES, PRUEBAS,  LIMPIEZA Y RETIRO DE SOBRANTES FUERA DE OBRA, HERRAMIENTA, EQUIPO A CUALQUIER ALTURA Y NIVEL, MANO DE OBRA ESPECIALIZADA PARA LOS TRABAJOS,  TODO LO NECESARIO PARA SU CORRECTA EJECUCION.(VER PLANO).  </t>
    </r>
  </si>
  <si>
    <r>
      <rPr>
        <b/>
        <sz val="10"/>
        <color theme="1"/>
        <rFont val="Calibri"/>
        <family val="2"/>
      </rPr>
      <t xml:space="preserve">FABRICACIÓN Y COLOCACIÓN DE PROTECCIÓN PEATONAL TIPO BOLARDO, HECHO EN OBRA A BASE DE TUBO CÉDULA 40 DE 120 CMS DE LARGO Y 6" DE DIÁMETRO. FABRICACIÓN DE TAPA A BASE DE PLACA DE 1/4 CORTADA Y BISELADA. APLICACION DE PINTURA DE ESMALTE COLOR SEGUN MUESTRA AUTORIZADA PREVIA APLICACION DE PRIMARIO ANTICORROSIVO,  FRANJA REFLEJANTE DE 15 CMS DE ANCHO CON PINTURA ALQUILÁLICA COLOR BLANCO Y MATERIAL REFLEJANTE (MICROESFERAS) EN LA PARTE SUPERIOR DEL ELEMENTO INCLUYE: SUMINISTRO DE MATERIAL, </t>
    </r>
    <r>
      <rPr>
        <sz val="10"/>
        <color theme="1"/>
        <rFont val="Calibri"/>
        <family val="2"/>
      </rPr>
      <t>REFUERZO  4 VARILLAS DE 3/8" Y ESTRIBOS DE ALAMBRÓN #2 @10 CMS. AHOGADO EN EL PIEZA PARA ANCLAJE A DADO DE COMENTACION, CORTES, DESPERDICIOS, FLETES, MANIOBRAS, ACARREOS, MANO DE OBRA. SEÑALIZACIÓN PREVENTIVA, INFORMATIVA Y RESTRICTIVA DEL ÁREA DE TRABAJO, EQUIPO, HERRAMIENTA NECESARIOS PARA LA CORRECTA EJECUCIÓN DEL TRABAJO, ASÍ COMO LA LIMPIEZA PARCIAL Y TOTAL DEL ÁREA Y DEL MOBILIARIO AL FINAL DE ESTA ACTIVIDAD. P.U.O.T. Y TODO LO NECESARIO PARA SU CORRECTA EJECUCIÓN.</t>
    </r>
  </si>
  <si>
    <r>
      <t xml:space="preserve">TOTEM 3D DEL LOGO SEGUNDO NIVEL (LEÓN) CON MEDIDAS DE 97 CMS X 120 CMS DE ALTO X 20 CMS DE ANCHO, FABRICADO CON PERFILES DE ACERO (PTR O PER) FORRADOS CON LAMINA PINTADA EN COLOR DORADO (VER DETALE EN PLANOS), CON 2 PERFILES DE 4” COMO ANCLAS AMBEBIDAS EN BASE DE CONCRETO PREMEZCLADO EN PLANTA DOSIFICADORA DE F´C= 250KG/CM2 DE 50 CMS X 100 CMS X 100 CMS ARMADA CON VARILLA #4 @ 20CMS EN AMBOS SENTIDOS EN TODAS SUS CARAS DE LA BASE CIMENTACION. </t>
    </r>
    <r>
      <rPr>
        <sz val="9"/>
        <rFont val="Calibri"/>
        <family val="2"/>
      </rPr>
      <t>INCLUYE: SUMINISTRO, FABRICACION, COLOCACION, MATERIALES, CONCRETO, COLADO, VIBRADO, CURADO, FABRICADO DE LA ESTRUCTURA 3D, CORTES, DESPERDICIOS, AGUJEROS, TALADRADOS, PLACAS, PLACAS DE APOYOS, ATIEZADORES SOLDADURA PARA PLACAS (SMAW), EQUIPO DE CORTE, MÁQUINAS DE SOLDAR, MANIOBRAS, LIMPIEZA DE LA ESTRUCTURA, PINTURA ANTICORROSIVA, Y DOS MANOS DE PINTURA EPOXICA, GRUAS, MANO DE OBRA, EQUIPOS Y TODO LO NECESARIO PARA SU CORRECTA INSTALACION.</t>
    </r>
  </si>
  <si>
    <t>JARDINERIA</t>
  </si>
  <si>
    <t>SUMINISTRO Y EXTENDIDO DE TIERRA VEGETAL EN MACETAS, CON ARENA Y MATERIAL ORGANICO EN PROPORCIÓN 50-30-20, VOLUMEN MEDIDO EN SECCION, HERRAMIENTA, EQUIPO Y MANO DE OBRA</t>
  </si>
  <si>
    <r>
      <t xml:space="preserve">SUMINISTRO Y SEMBRADO DE CENIZO (LEUCOPHYLLUM FRUTESCENS) EN BOLSA DE 1-3 GALONES, PLANTADO A TRESBOLILLO DENSIDAD X M2 DE 2 PZA </t>
    </r>
    <r>
      <rPr>
        <sz val="9"/>
        <rFont val="Calibri"/>
        <family val="2"/>
      </rPr>
      <t>INCLUYE; CARGO DIRECTO POR EL COSTO DE LOS MATERIALES Y MANO DE OBRA QUE INTERVENGAN, ACARREO HASTA EL LUGAR DE SU UTILIZACIÓN, TRAZO Y LOCALIZACIÓN, EXCAVACIÓN Y PREPARACIÓN DE CEPA, CAPA PRIMARIA DE TIERRA, RELLENO DE CEPA DE 10 CMS CON TIERRA ORGANICA-NEGRA, ARENA SILICA Y COMPOSTA PROPORCION 80-10-10, FERTILIZANTES, REPLANTACIÓN O RESIEMBRA QUE SE REQUIERA HASTA LA FECHA DE ENTREGA RECEPCION, CONTROL DE PLAGAS, ENVASE Y RETIRO DEL MISMO, MANTENIMIENTO Y RIEGO DURANTE LA OBRA Y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</si>
  <si>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r>
      <t xml:space="preserve">SUMINISTRO Y SEMBRADO DE LANTANA AMARILLA, EN BOLSA DE 1-3 GALONES, PLANTADO A TRESBOLILLO DENSIDAD X M2 DE 2 PZA </t>
    </r>
    <r>
      <rPr>
        <sz val="9"/>
        <rFont val="Calibri"/>
        <family val="2"/>
      </rPr>
      <t xml:space="preserve"> INCLUYE; CARGO DIRECTO POR EL COSTO DE LOS MATERIALES Y MANO DE OBRA QUE INTERVENGAN, ACARREO HASTA EL LUGAR DE SU UTILIZACIÓN, TRAZO Y LOCALIZACIÓN, EXCAVACIÓN Y PREPARACIÓN DE CEPA, CAPA PRIMARIA DE TIERRA, RELLENO DE CEPA DE 10 CMS CON TIERRA ORGANICA-NEGRA, ARENA SILICA Y COMPOSTA PROPORCION 80-10-10, FERTILIZANTES, REPLANTACIÓN O RESIEMBRA QUE SE REQUIERA HASTA LA FECHA DE ENTREGA RECEPCION, CONTROL DE PLAGAS, ENVASE Y RETIRO DEL MISMO, MANTENIMIENTO Y RIEGO DURANTE LA OBRA Y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</si>
  <si>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r>
      <t xml:space="preserve">SUMINISTRO Y SEMBRADO DE LANTANA FUEGO, EN BOLSA DE 1-3 GALONES, PLANTADO A TRESBOLILLO DENSIDAD X M2 DE 2 PZA </t>
    </r>
    <r>
      <rPr>
        <sz val="9"/>
        <rFont val="Calibri"/>
        <family val="2"/>
      </rPr>
      <t xml:space="preserve"> INCLUYE; CARGO DIRECTO POR EL COSTO DE LOS MATERIALES Y MANO DE OBRA QUE INTERVENGAN, ACARREO HASTA EL LUGAR DE SU UTILIZACIÓN, TRAZO Y LOCALIZACIÓN, EXCAVACIÓN Y PREPARACIÓN DE CEPA, CAPA PRIMARIA DE TIERRA, RELLENO DE CEPA DE 10 CMS CON TIERRA ORGANICA-NEGRA, ARENA SILICA Y COMPOSTA PROPORCION 80-10-10, FERTILIZANTES, REPLANTACIÓN O RESIEMBRA QUE SE REQUIERA HASTA LA FECHA DE ENTREGA RECEPCION, CONTROL DE PLAGAS, ENVASE Y RETIRO DEL MISMO, MANTENIMIENTO Y RIEGO DURANTE LA OBRA Y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</si>
  <si>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r>
      <t xml:space="preserve">SUMINISTRO Y SEMBRADO DE GALLARDIA EN BOLSA DE 6", PLANTADO A TRESBOLILLO DENSIDAD X M2 DE 11 PZA </t>
    </r>
    <r>
      <rPr>
        <sz val="9"/>
        <rFont val="Calibri"/>
        <family val="2"/>
      </rPr>
      <t xml:space="preserve"> INCLUYE; CARGO DIRECTO POR EL COSTO DE LOS MATERIALES Y MANO DE OBRA QUE INTERVENGAN, ACARREO HASTA EL LUGAR DE SU UTILIZACIÓN, TRAZO Y LOCALIZACIÓN, EXCAVACIÓN Y PREPARACIÓN DE CEPA, CAPA PRIMARIA DE TIERRA, RELLENO DE CEPA DE 10 CMS CON TIERRA ORGANICA-NEGRA, ARENA SILICA Y COMPOSTA PROPORCION 80-10-10, FERTILIZANTES, REPLANTACIÓN O RESIEMBRA QUE SE REQUIERA HASTA LA FECHA DE ENTREGA RECEPCION, CONTROL DE PLAGAS, ENVASE Y RETIRO DEL MISMO, MANTENIMIENTO Y RIEGO DURANTE LA OBRA Y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</si>
  <si>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r>
      <t xml:space="preserve">SUMINISTRO Y SEMBRADO DE SALVIA LEUCANTHA EN BOLSA DE 6", PLANTADO A TRESBOLILLO DENSIDAD X M2 DE 2 PZA </t>
    </r>
    <r>
      <rPr>
        <sz val="9"/>
        <rFont val="Calibri"/>
        <family val="2"/>
      </rPr>
      <t xml:space="preserve"> INCLUYE; CARGO DIRECTO POR EL COSTO DE LOS MATERIALES Y MANO DE OBRA QUE INTERVENGAN, ACARREO HASTA EL LUGAR DE SU UTILIZACIÓN, TRAZO Y LOCALIZACIÓN, EXCAVACIÓN Y PREPARACIÓN DE CEPA, CAPA PRIMARIA DE TIERRA, RELLENO DE CEPA DE 10 CMS CON TIERRA ORGANICA-NEGRA, ARENA SILICA Y COMPOSTA PROPORCION 80-10-10, FERTILIZANTES, REPLANTACIÓN O RESIEMBRA QUE SE REQUIERA HASTA LA FECHA DE ENTREGA RECEPCION, CONTROL DE PLAGAS, ENVASE Y RETIRO DEL MISMO, MANTENIMIENTO Y RIEGO DURANTE LA OBRA Y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</si>
  <si>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t>1.1.05</t>
  </si>
  <si>
    <t>FECHA:  6-OCT-2025</t>
  </si>
  <si>
    <t>2.1.01</t>
  </si>
  <si>
    <t>2.1.02</t>
  </si>
  <si>
    <t>2.1.03</t>
  </si>
  <si>
    <t>2.1.04</t>
  </si>
  <si>
    <t>2.1.05</t>
  </si>
  <si>
    <r>
      <rPr>
        <b/>
        <sz val="9"/>
        <color theme="1"/>
        <rFont val="Calibri"/>
        <family val="2"/>
      </rPr>
      <t>CUBIERTA DE MEMBRANA ARQUITECTONICA MARCA SIOEN T2117T FLUO</t>
    </r>
    <r>
      <rPr>
        <b/>
        <vertAlign val="superscript"/>
        <sz val="10"/>
        <color theme="1"/>
        <rFont val="Calibri"/>
        <family val="2"/>
      </rPr>
      <t>2</t>
    </r>
    <r>
      <rPr>
        <b/>
        <sz val="10"/>
        <color theme="1"/>
        <rFont val="Calibri"/>
        <family val="2"/>
      </rPr>
      <t>MAX TYPE II DE 900g/m2, EL PRECIO</t>
    </r>
    <r>
      <rPr>
        <sz val="10"/>
        <color theme="1"/>
        <rFont val="Calibri"/>
        <family val="2"/>
      </rPr>
      <t xml:space="preserve"> INCUYE:INGENIERÍA DE MEMBRANA,  PATRONAJE, SUMINISTRO, CORTE, CONFECCIÓN, MONTAJE, PERFILES DE FIJACIÓN A ESTRUCTURA POR MEDIO DE CLAVO Y FULMINANTE MARCA HILTI, PERFIL DE ALUMINIO NATURAL DE 1"/1/8", CABLES GALVANIZADOS DE 3/8" TIPO BARRACUDA 6X19 HILOS CON TERMIANLES PRENSADAS ROSCADASS DE 20CM. MANO DE OBRA Y HERRAMIENTA Y LIMPIEZA FINAL.</t>
    </r>
  </si>
  <si>
    <t>4.1.01</t>
  </si>
  <si>
    <t>4.1.02</t>
  </si>
  <si>
    <t>4.1.03</t>
  </si>
  <si>
    <t>5.1.01</t>
  </si>
  <si>
    <t>5.1.02</t>
  </si>
  <si>
    <t>5.1.03</t>
  </si>
  <si>
    <t>5.1.04</t>
  </si>
  <si>
    <t>5.1.05</t>
  </si>
  <si>
    <t>5.1.06</t>
  </si>
  <si>
    <t>5.1.07</t>
  </si>
  <si>
    <t>6.1.01</t>
  </si>
  <si>
    <t>6.1.02</t>
  </si>
  <si>
    <t>6.1.03</t>
  </si>
  <si>
    <t>6.1.04</t>
  </si>
  <si>
    <t>6.1.05</t>
  </si>
  <si>
    <t>6.1.06</t>
  </si>
  <si>
    <t>7.1.01</t>
  </si>
  <si>
    <r>
      <rPr>
        <b/>
        <sz val="9"/>
        <color theme="1"/>
        <rFont val="Calibri"/>
        <family val="2"/>
      </rPr>
      <t>PINTURA ACABADO POLUIRETANO EN CARPETA ASFALTICA MARCA SHERWIN-WILLIAMS O EQUIVALENTE COLOR SMA, PARA LOGOS, SIMBOLOS Y LETRAS,</t>
    </r>
    <r>
      <rPr>
        <sz val="9"/>
        <color theme="1"/>
        <rFont val="Calibri"/>
        <family val="2"/>
      </rPr>
      <t xml:space="preserve"> INCLUYE: MATERIALES, LIMPIEZA CON EQUIPO DE LAVADO HIDRAULICO A PRESION, HERRAMIENTA, EQUIPO Y MANO DE OBRA.</t>
    </r>
  </si>
  <si>
    <r>
      <t xml:space="preserve">LIMPIEZA FINAL DE OBRA AL TERMINO DE LOS TRABAJOS PARA LA ENTREGA. </t>
    </r>
    <r>
      <rPr>
        <sz val="9"/>
        <color theme="1"/>
        <rFont val="Calibri"/>
        <family val="2"/>
      </rPr>
      <t>INCLUYE. LIMPIEZA GENERAL, TIRO DE BASURA, ESCOMBRO, MATERIAL, SOBRANTE, DESPERDICIOS, ACARREOS, CARGA Y RETIRO FUERA DE LA OBRA,  MANO DE OBRA,  HERRAMIENTA, EQUIPO Y TODO LO NECESARIO PARA SU CORRECTA EJECUCION.</t>
    </r>
  </si>
  <si>
    <t>SMPU-LP-029/2025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</si>
</sst>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_-&quot;$&quot;* #,##0.00_-;\-&quot;$&quot;* #,##0.00_-;_-&quot;$&quot;* &quot;-&quot;??_-;_-@"/>
  </numFmts>
  <fonts count="22" x14ac:knownFonts="1">
    <font>
      <sz val="11"/>
      <color theme="1"/>
      <name val="Calibri"/>
      <family val="2"/>
      <scheme val="minor"/>
    </font>
    <font>
      <sz val="11"/>
      <color theme="1"/>
      <name val="Calibri"/>
      <family val="2"/>
      <scheme val="minor"/>
    </font>
    <font>
      <b/>
      <sz val="11"/>
      <color theme="1"/>
      <name val="Calibri"/>
      <family val="2"/>
    </font>
    <font>
      <sz val="11"/>
      <color theme="1"/>
      <name val="Calibri"/>
      <family val="2"/>
    </font>
    <font>
      <b/>
      <sz val="10"/>
      <color theme="1"/>
      <name val="Calibri"/>
      <family val="2"/>
    </font>
    <font>
      <b/>
      <sz val="9"/>
      <color theme="1"/>
      <name val="Calibri"/>
      <family val="2"/>
    </font>
    <font>
      <b/>
      <sz val="9"/>
      <name val="Calibri"/>
      <family val="2"/>
    </font>
    <font>
      <sz val="9"/>
      <color theme="1"/>
      <name val="Calibri"/>
      <family val="2"/>
    </font>
    <font>
      <b/>
      <sz val="14"/>
      <color theme="1"/>
      <name val="Calibri"/>
      <family val="2"/>
    </font>
    <font>
      <b/>
      <sz val="11"/>
      <name val="Calibri"/>
      <family val="2"/>
    </font>
    <font>
      <sz val="8"/>
      <color theme="1"/>
      <name val="Calibri"/>
      <family val="2"/>
    </font>
    <font>
      <sz val="10"/>
      <color theme="1"/>
      <name val="Calibri"/>
      <family val="2"/>
    </font>
    <font>
      <b/>
      <sz val="10"/>
      <name val="Calibri"/>
      <family val="2"/>
    </font>
    <font>
      <b/>
      <sz val="9"/>
      <color rgb="FF000000"/>
      <name val="Calibri"/>
      <family val="2"/>
    </font>
    <font>
      <sz val="11"/>
      <color theme="0"/>
      <name val="Calibri"/>
      <family val="2"/>
    </font>
    <font>
      <sz val="9"/>
      <name val="Calibri"/>
      <family val="2"/>
    </font>
    <font>
      <b/>
      <sz val="14"/>
      <color theme="1"/>
      <name val="Calibri"/>
      <family val="2"/>
      <scheme val="minor"/>
    </font>
    <font>
      <sz val="10"/>
      <color theme="1"/>
      <name val="Calibri"/>
      <family val="2"/>
      <scheme val="minor"/>
    </font>
    <font>
      <b/>
      <sz val="12"/>
      <color theme="1"/>
      <name val="Calibri"/>
      <family val="2"/>
    </font>
    <font>
      <sz val="11"/>
      <color theme="1"/>
      <name val="Arial"/>
      <family val="2"/>
    </font>
    <font>
      <sz val="9"/>
      <color rgb="FF000000"/>
      <name val="Calibri"/>
      <family val="2"/>
    </font>
    <font>
      <b/>
      <vertAlign val="superscript"/>
      <sz val="10"/>
      <color theme="1"/>
      <name val="Calibri"/>
      <family val="2"/>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7">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top/>
      <bottom style="thin">
        <color indexed="64"/>
      </bottom>
      <diagonal/>
    </border>
  </borders>
  <cellStyleXfs count="3">
    <xf numFmtId="0" fontId="0" fillId="0" borderId="0"/>
    <xf numFmtId="44" fontId="1" fillId="0" borderId="0" applyFont="0" applyFill="0" applyBorder="0" applyAlignment="0" applyProtection="0"/>
    <xf numFmtId="0" fontId="19" fillId="0" borderId="0"/>
  </cellStyleXfs>
  <cellXfs count="115">
    <xf numFmtId="0" fontId="0" fillId="0" borderId="0" xfId="0"/>
    <xf numFmtId="49" fontId="2" fillId="0" borderId="0" xfId="0" applyNumberFormat="1" applyFont="1" applyAlignment="1">
      <alignment horizontal="center" vertical="top"/>
    </xf>
    <xf numFmtId="49" fontId="3" fillId="0" borderId="0" xfId="0" applyNumberFormat="1" applyFont="1" applyAlignment="1">
      <alignment horizontal="center" vertical="top"/>
    </xf>
    <xf numFmtId="49" fontId="3" fillId="0" borderId="0" xfId="0" applyNumberFormat="1" applyFont="1" applyAlignment="1">
      <alignment vertical="top"/>
    </xf>
    <xf numFmtId="49" fontId="3" fillId="0" borderId="0" xfId="0" applyNumberFormat="1" applyFont="1" applyAlignment="1">
      <alignment horizontal="justify" vertical="top"/>
    </xf>
    <xf numFmtId="0" fontId="4" fillId="0" borderId="0" xfId="0" applyFont="1" applyAlignment="1">
      <alignment horizontal="center" vertical="top"/>
    </xf>
    <xf numFmtId="44" fontId="5" fillId="0" borderId="0" xfId="1" applyFont="1" applyAlignment="1">
      <alignment horizontal="center" vertical="top"/>
    </xf>
    <xf numFmtId="0" fontId="3" fillId="0" borderId="0" xfId="0" applyFont="1"/>
    <xf numFmtId="0" fontId="5" fillId="0" borderId="0" xfId="0" applyFont="1" applyBorder="1" applyAlignment="1">
      <alignment horizontal="center" vertical="top"/>
    </xf>
    <xf numFmtId="0" fontId="7" fillId="0" borderId="0" xfId="0" applyFont="1" applyBorder="1" applyAlignment="1">
      <alignment horizontal="center" vertical="top"/>
    </xf>
    <xf numFmtId="0" fontId="4" fillId="0" borderId="0" xfId="0" applyFont="1" applyBorder="1" applyAlignment="1">
      <alignment horizontal="center" vertical="top"/>
    </xf>
    <xf numFmtId="0" fontId="4" fillId="0" borderId="0" xfId="0" applyFont="1" applyBorder="1" applyAlignment="1">
      <alignment horizontal="justify" vertical="top"/>
    </xf>
    <xf numFmtId="44" fontId="5" fillId="0" borderId="0" xfId="1" applyFont="1" applyBorder="1" applyAlignment="1">
      <alignment horizontal="center" vertical="top"/>
    </xf>
    <xf numFmtId="0" fontId="3" fillId="0" borderId="0" xfId="0" applyFont="1" applyBorder="1"/>
    <xf numFmtId="0" fontId="3" fillId="0" borderId="0" xfId="0" applyFont="1" applyBorder="1" applyAlignment="1">
      <alignment horizontal="center" vertical="top"/>
    </xf>
    <xf numFmtId="0" fontId="10" fillId="0" borderId="0" xfId="0" applyFont="1" applyBorder="1" applyAlignment="1">
      <alignment horizontal="justify" vertical="top"/>
    </xf>
    <xf numFmtId="0" fontId="10" fillId="0" borderId="0" xfId="0" applyFont="1" applyBorder="1" applyAlignment="1">
      <alignment horizontal="center" vertical="top"/>
    </xf>
    <xf numFmtId="44" fontId="7" fillId="0" borderId="0" xfId="1" applyFont="1" applyBorder="1" applyAlignment="1">
      <alignment horizontal="center" vertical="top"/>
    </xf>
    <xf numFmtId="0" fontId="11" fillId="0" borderId="0" xfId="0" applyFont="1" applyBorder="1" applyAlignment="1">
      <alignment horizontal="center" vertical="top"/>
    </xf>
    <xf numFmtId="0" fontId="11" fillId="0" borderId="0" xfId="0" applyFont="1" applyBorder="1" applyAlignment="1">
      <alignment horizontal="justify" vertical="top"/>
    </xf>
    <xf numFmtId="44" fontId="4" fillId="0" borderId="0" xfId="1" applyFont="1" applyBorder="1" applyAlignment="1">
      <alignment horizontal="left" vertical="top"/>
    </xf>
    <xf numFmtId="0" fontId="11" fillId="0" borderId="0" xfId="0" applyFont="1" applyBorder="1"/>
    <xf numFmtId="44" fontId="4" fillId="0" borderId="0" xfId="1" applyFont="1" applyBorder="1" applyAlignment="1">
      <alignment vertical="top"/>
    </xf>
    <xf numFmtId="0" fontId="4" fillId="0" borderId="0" xfId="0" quotePrefix="1" applyFont="1" applyBorder="1" applyAlignment="1">
      <alignment horizontal="right" vertical="top"/>
    </xf>
    <xf numFmtId="44" fontId="4" fillId="0" borderId="0" xfId="1" applyFont="1" applyBorder="1" applyAlignment="1">
      <alignment horizontal="right" vertical="top"/>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4" xfId="0" applyFont="1" applyFill="1" applyBorder="1" applyAlignment="1">
      <alignment horizontal="center" vertical="center"/>
    </xf>
    <xf numFmtId="44" fontId="5" fillId="2" borderId="4" xfId="1" applyFont="1" applyFill="1" applyBorder="1" applyAlignment="1">
      <alignment horizontal="center" vertical="center"/>
    </xf>
    <xf numFmtId="44" fontId="6" fillId="2" borderId="3" xfId="1" applyFont="1" applyFill="1" applyBorder="1" applyAlignment="1">
      <alignment horizontal="center" vertical="center" wrapText="1"/>
    </xf>
    <xf numFmtId="44" fontId="5" fillId="2" borderId="5" xfId="1" applyFont="1" applyFill="1" applyBorder="1" applyAlignment="1">
      <alignment horizontal="center" vertical="center"/>
    </xf>
    <xf numFmtId="0" fontId="7" fillId="0" borderId="0" xfId="0" applyFont="1" applyBorder="1" applyAlignment="1">
      <alignment horizontal="center" vertical="center"/>
    </xf>
    <xf numFmtId="0" fontId="2" fillId="3" borderId="0" xfId="0" applyFont="1" applyFill="1" applyBorder="1" applyAlignment="1">
      <alignment horizontal="center" vertical="top"/>
    </xf>
    <xf numFmtId="0" fontId="2" fillId="3" borderId="0" xfId="0" applyFont="1" applyFill="1" applyBorder="1" applyAlignment="1">
      <alignment vertical="top"/>
    </xf>
    <xf numFmtId="0" fontId="9" fillId="3" borderId="0" xfId="0" applyFont="1" applyFill="1" applyBorder="1" applyAlignment="1">
      <alignment horizontal="center" vertical="top"/>
    </xf>
    <xf numFmtId="4" fontId="9" fillId="3" borderId="0" xfId="0" applyNumberFormat="1" applyFont="1" applyFill="1" applyBorder="1" applyAlignment="1">
      <alignment horizontal="right" vertical="top"/>
    </xf>
    <xf numFmtId="44" fontId="2" fillId="3" borderId="0" xfId="1" applyFont="1" applyFill="1" applyBorder="1" applyAlignment="1">
      <alignment horizontal="center" vertical="top"/>
    </xf>
    <xf numFmtId="44" fontId="9" fillId="3" borderId="0" xfId="1" applyFont="1" applyFill="1" applyBorder="1" applyAlignment="1">
      <alignment horizontal="center" vertical="top"/>
    </xf>
    <xf numFmtId="44" fontId="7" fillId="3" borderId="0" xfId="1" applyFont="1" applyFill="1" applyBorder="1" applyAlignment="1">
      <alignment vertical="top"/>
    </xf>
    <xf numFmtId="44" fontId="3" fillId="0" borderId="0" xfId="0" applyNumberFormat="1" applyFont="1"/>
    <xf numFmtId="0" fontId="2" fillId="4" borderId="0" xfId="0" applyFont="1" applyFill="1" applyBorder="1" applyAlignment="1">
      <alignment horizontal="center" vertical="top"/>
    </xf>
    <xf numFmtId="0" fontId="2" fillId="4" borderId="0" xfId="0" applyFont="1" applyFill="1" applyBorder="1" applyAlignment="1">
      <alignment vertical="top"/>
    </xf>
    <xf numFmtId="0" fontId="14" fillId="4" borderId="0" xfId="0" applyFont="1" applyFill="1" applyBorder="1" applyAlignment="1">
      <alignment horizontal="center" vertical="top"/>
    </xf>
    <xf numFmtId="0" fontId="14" fillId="4" borderId="0" xfId="0" applyFont="1" applyFill="1" applyBorder="1" applyAlignment="1">
      <alignment horizontal="right" vertical="top"/>
    </xf>
    <xf numFmtId="44" fontId="12" fillId="4" borderId="0" xfId="1" applyFont="1" applyFill="1" applyBorder="1" applyAlignment="1">
      <alignment horizontal="center" vertical="top"/>
    </xf>
    <xf numFmtId="0" fontId="6" fillId="0" borderId="0" xfId="0" applyFont="1" applyBorder="1" applyAlignment="1">
      <alignment horizontal="justify" vertical="top" wrapText="1"/>
    </xf>
    <xf numFmtId="44" fontId="11" fillId="0" borderId="0" xfId="1" applyFont="1" applyFill="1" applyBorder="1" applyAlignment="1">
      <alignment horizontal="center" vertical="top" wrapText="1"/>
    </xf>
    <xf numFmtId="0" fontId="5" fillId="0" borderId="0" xfId="0" applyFont="1" applyAlignment="1">
      <alignment horizontal="center" vertical="top"/>
    </xf>
    <xf numFmtId="44" fontId="3" fillId="4" borderId="0" xfId="1" applyFont="1" applyFill="1" applyBorder="1" applyAlignment="1">
      <alignment horizontal="center" vertical="top"/>
    </xf>
    <xf numFmtId="0" fontId="6" fillId="0" borderId="0" xfId="0" applyFont="1" applyBorder="1" applyAlignment="1">
      <alignment horizontal="center" vertical="top"/>
    </xf>
    <xf numFmtId="0" fontId="15" fillId="0" borderId="0" xfId="0" applyFont="1" applyBorder="1" applyAlignment="1">
      <alignment horizontal="center" vertical="top"/>
    </xf>
    <xf numFmtId="44" fontId="9" fillId="0" borderId="0" xfId="1" applyFont="1" applyBorder="1" applyAlignment="1">
      <alignment horizontal="center" vertical="top"/>
    </xf>
    <xf numFmtId="2" fontId="15" fillId="0" borderId="0" xfId="0" applyNumberFormat="1" applyFont="1" applyBorder="1" applyAlignment="1">
      <alignment horizontal="right" vertical="top"/>
    </xf>
    <xf numFmtId="44" fontId="2" fillId="0" borderId="0" xfId="1" applyFont="1" applyAlignment="1">
      <alignment vertical="top"/>
    </xf>
    <xf numFmtId="0" fontId="2" fillId="0" borderId="0" xfId="0" applyFont="1" applyAlignment="1">
      <alignment vertical="top"/>
    </xf>
    <xf numFmtId="0" fontId="3" fillId="0" borderId="0" xfId="0" applyFont="1" applyAlignment="1">
      <alignment vertical="top"/>
    </xf>
    <xf numFmtId="0" fontId="3" fillId="0" borderId="0" xfId="0" applyFont="1" applyAlignment="1">
      <alignment horizontal="justify" vertical="top"/>
    </xf>
    <xf numFmtId="44" fontId="3" fillId="0" borderId="0" xfId="1" applyFont="1" applyAlignment="1">
      <alignment vertical="top"/>
    </xf>
    <xf numFmtId="44" fontId="9" fillId="0" borderId="0" xfId="1" applyFont="1" applyAlignment="1">
      <alignment vertical="top"/>
    </xf>
    <xf numFmtId="0" fontId="2" fillId="0" borderId="0" xfId="0" applyFont="1"/>
    <xf numFmtId="0" fontId="3" fillId="0" borderId="0" xfId="0" applyFont="1" applyAlignment="1">
      <alignment horizontal="justify"/>
    </xf>
    <xf numFmtId="44" fontId="3" fillId="0" borderId="0" xfId="1" applyFont="1"/>
    <xf numFmtId="44" fontId="9" fillId="0" borderId="0" xfId="1" applyFont="1"/>
    <xf numFmtId="44" fontId="7" fillId="0" borderId="6" xfId="1" applyFont="1" applyFill="1" applyBorder="1" applyAlignment="1" applyProtection="1">
      <alignment horizontal="right" vertical="top" wrapText="1"/>
    </xf>
    <xf numFmtId="4" fontId="4" fillId="0" borderId="0" xfId="0" applyNumberFormat="1" applyFont="1" applyAlignment="1">
      <alignment horizontal="right" vertical="top"/>
    </xf>
    <xf numFmtId="4" fontId="5" fillId="0" borderId="0" xfId="0" applyNumberFormat="1" applyFont="1" applyAlignment="1">
      <alignment horizontal="center" vertical="top"/>
    </xf>
    <xf numFmtId="0" fontId="7" fillId="0" borderId="0" xfId="0" applyFont="1" applyAlignment="1">
      <alignment horizontal="center" vertical="top"/>
    </xf>
    <xf numFmtId="0" fontId="0" fillId="0" borderId="0" xfId="0" applyFont="1" applyAlignment="1">
      <alignment vertical="top"/>
    </xf>
    <xf numFmtId="4" fontId="4" fillId="0" borderId="0" xfId="0" applyNumberFormat="1" applyFont="1" applyBorder="1" applyAlignment="1">
      <alignment horizontal="right" vertical="top"/>
    </xf>
    <xf numFmtId="4" fontId="5" fillId="0" borderId="0" xfId="0" applyNumberFormat="1" applyFont="1" applyBorder="1" applyAlignment="1">
      <alignment horizontal="center" vertical="top"/>
    </xf>
    <xf numFmtId="164" fontId="5" fillId="0" borderId="0" xfId="0" applyNumberFormat="1" applyFont="1" applyBorder="1" applyAlignment="1">
      <alignment horizontal="center" vertical="top"/>
    </xf>
    <xf numFmtId="0" fontId="0" fillId="0" borderId="0" xfId="0" applyFont="1" applyBorder="1" applyAlignment="1">
      <alignment vertical="top"/>
    </xf>
    <xf numFmtId="0" fontId="0" fillId="0" borderId="0" xfId="0" applyFont="1" applyBorder="1" applyAlignment="1">
      <alignment horizontal="center" vertical="top"/>
    </xf>
    <xf numFmtId="0" fontId="8" fillId="0" borderId="0" xfId="0" applyFont="1" applyBorder="1" applyAlignment="1">
      <alignment horizontal="center" vertical="top"/>
    </xf>
    <xf numFmtId="4" fontId="10" fillId="0" borderId="0" xfId="0" applyNumberFormat="1" applyFont="1" applyBorder="1" applyAlignment="1">
      <alignment horizontal="right" vertical="top"/>
    </xf>
    <xf numFmtId="4" fontId="7" fillId="0" borderId="0" xfId="0" applyNumberFormat="1" applyFont="1" applyBorder="1" applyAlignment="1">
      <alignment horizontal="center" vertical="top"/>
    </xf>
    <xf numFmtId="39" fontId="5" fillId="0" borderId="0" xfId="0" applyNumberFormat="1" applyFont="1" applyBorder="1" applyAlignment="1">
      <alignment horizontal="center" vertical="top"/>
    </xf>
    <xf numFmtId="4" fontId="11" fillId="0" borderId="0" xfId="0" applyNumberFormat="1" applyFont="1" applyBorder="1" applyAlignment="1">
      <alignment horizontal="right" vertical="top"/>
    </xf>
    <xf numFmtId="44" fontId="11" fillId="0" borderId="0" xfId="1" applyFont="1" applyBorder="1" applyAlignment="1">
      <alignment horizontal="center" vertical="top"/>
    </xf>
    <xf numFmtId="4" fontId="11" fillId="0" borderId="0" xfId="0" applyNumberFormat="1" applyFont="1" applyBorder="1" applyAlignment="1">
      <alignment horizontal="center" vertical="top"/>
    </xf>
    <xf numFmtId="39" fontId="4" fillId="0" borderId="0" xfId="0" applyNumberFormat="1" applyFont="1" applyBorder="1" applyAlignment="1">
      <alignment horizontal="center" vertical="top"/>
    </xf>
    <xf numFmtId="0" fontId="17" fillId="0" borderId="0" xfId="0" applyFont="1" applyBorder="1" applyAlignment="1">
      <alignment vertical="top"/>
    </xf>
    <xf numFmtId="0" fontId="18" fillId="0" borderId="0" xfId="0" applyFont="1" applyBorder="1" applyAlignment="1">
      <alignment horizontal="center" vertical="center"/>
    </xf>
    <xf numFmtId="44" fontId="9" fillId="0" borderId="0" xfId="1" applyFont="1" applyBorder="1" applyAlignment="1">
      <alignment horizontal="left" vertical="top"/>
    </xf>
    <xf numFmtId="44" fontId="9" fillId="0" borderId="0" xfId="1" applyFont="1" applyAlignment="1">
      <alignment horizontal="left" vertical="top"/>
    </xf>
    <xf numFmtId="0" fontId="11" fillId="0" borderId="0" xfId="0" applyFont="1" applyAlignment="1">
      <alignment horizontal="justify" vertical="top" wrapText="1"/>
    </xf>
    <xf numFmtId="4" fontId="15" fillId="0" borderId="0" xfId="0" applyNumberFormat="1" applyFont="1" applyBorder="1" applyAlignment="1">
      <alignment horizontal="right" vertical="top" wrapText="1"/>
    </xf>
    <xf numFmtId="44" fontId="7" fillId="0" borderId="0" xfId="1" applyFont="1" applyFill="1" applyBorder="1" applyAlignment="1" applyProtection="1">
      <alignment horizontal="right" vertical="top" wrapText="1"/>
    </xf>
    <xf numFmtId="0" fontId="13" fillId="0" borderId="0" xfId="0" applyFont="1" applyFill="1" applyBorder="1" applyAlignment="1">
      <alignment horizontal="center" vertical="center" wrapText="1"/>
    </xf>
    <xf numFmtId="0" fontId="13" fillId="0" borderId="0" xfId="0" applyFont="1" applyFill="1" applyBorder="1" applyAlignment="1">
      <alignment horizontal="center" vertical="center"/>
    </xf>
    <xf numFmtId="44" fontId="5" fillId="0" borderId="0" xfId="1" applyFont="1" applyFill="1" applyBorder="1" applyAlignment="1">
      <alignment horizontal="center" vertical="center"/>
    </xf>
    <xf numFmtId="44" fontId="6" fillId="0" borderId="0" xfId="1" applyFont="1" applyFill="1" applyBorder="1" applyAlignment="1">
      <alignment horizontal="center" vertical="center" wrapText="1"/>
    </xf>
    <xf numFmtId="0" fontId="7" fillId="0" borderId="0" xfId="0" applyFont="1" applyFill="1" applyBorder="1" applyAlignment="1">
      <alignment horizontal="center" vertical="center"/>
    </xf>
    <xf numFmtId="0" fontId="4" fillId="0" borderId="0" xfId="0" applyFont="1" applyBorder="1" applyAlignment="1">
      <alignment horizontal="center" vertical="top" wrapText="1"/>
    </xf>
    <xf numFmtId="0" fontId="11" fillId="0" borderId="0" xfId="0" applyFont="1" applyBorder="1" applyAlignment="1">
      <alignment horizontal="justify" vertical="top" wrapText="1"/>
    </xf>
    <xf numFmtId="0" fontId="7" fillId="0" borderId="0" xfId="0" applyFont="1" applyFill="1" applyAlignment="1">
      <alignment horizontal="justify" vertical="top" wrapText="1"/>
    </xf>
    <xf numFmtId="4" fontId="7" fillId="0" borderId="0" xfId="0" applyNumberFormat="1" applyFont="1" applyFill="1" applyAlignment="1">
      <alignment horizontal="right" vertical="top" wrapText="1"/>
    </xf>
    <xf numFmtId="164" fontId="2" fillId="0" borderId="0" xfId="0" applyNumberFormat="1" applyFont="1" applyAlignment="1">
      <alignment horizontal="center" vertical="top"/>
    </xf>
    <xf numFmtId="164" fontId="7" fillId="0" borderId="0" xfId="0" applyNumberFormat="1" applyFont="1" applyAlignment="1">
      <alignment horizontal="right" vertical="top" wrapText="1"/>
    </xf>
    <xf numFmtId="0" fontId="0" fillId="0" borderId="0" xfId="0" applyFont="1" applyAlignment="1"/>
    <xf numFmtId="0" fontId="9" fillId="3" borderId="0" xfId="0" applyFont="1" applyFill="1" applyBorder="1" applyAlignment="1">
      <alignment vertical="top"/>
    </xf>
    <xf numFmtId="0" fontId="14" fillId="3" borderId="0" xfId="0" applyFont="1" applyFill="1" applyBorder="1" applyAlignment="1">
      <alignment horizontal="center" vertical="top"/>
    </xf>
    <xf numFmtId="44" fontId="11" fillId="3" borderId="0" xfId="1" applyFont="1" applyFill="1" applyBorder="1" applyAlignment="1">
      <alignment horizontal="center" vertical="top"/>
    </xf>
    <xf numFmtId="0" fontId="4" fillId="0" borderId="0" xfId="0" applyFont="1" applyAlignment="1">
      <alignment horizontal="center" vertical="top" wrapText="1"/>
    </xf>
    <xf numFmtId="2" fontId="15" fillId="0" borderId="0" xfId="0" applyNumberFormat="1" applyFont="1" applyFill="1" applyBorder="1" applyAlignment="1">
      <alignment horizontal="right" vertical="top"/>
    </xf>
    <xf numFmtId="0" fontId="5" fillId="0" borderId="0" xfId="0" applyFont="1" applyFill="1" applyAlignment="1">
      <alignment horizontal="justify" vertical="top" wrapText="1"/>
    </xf>
    <xf numFmtId="0" fontId="15" fillId="0" borderId="0" xfId="0" applyFont="1" applyFill="1" applyAlignment="1">
      <alignment horizontal="justify" vertical="top" wrapText="1"/>
    </xf>
    <xf numFmtId="0" fontId="6" fillId="0" borderId="0" xfId="0" applyFont="1" applyFill="1" applyBorder="1" applyAlignment="1">
      <alignment horizontal="justify" vertical="top" wrapText="1"/>
    </xf>
    <xf numFmtId="0" fontId="15" fillId="0" borderId="0" xfId="0" applyFont="1" applyFill="1" applyBorder="1" applyAlignment="1">
      <alignment horizontal="center" vertical="top"/>
    </xf>
    <xf numFmtId="2" fontId="7" fillId="0" borderId="0" xfId="0" applyNumberFormat="1" applyFont="1" applyFill="1" applyAlignment="1">
      <alignment horizontal="right" vertical="top"/>
    </xf>
    <xf numFmtId="164" fontId="11" fillId="0" borderId="0" xfId="0" applyNumberFormat="1" applyFont="1" applyFill="1" applyAlignment="1">
      <alignment horizontal="center" vertical="top" wrapText="1"/>
    </xf>
    <xf numFmtId="0" fontId="5" fillId="0" borderId="0" xfId="0" applyFont="1" applyBorder="1" applyAlignment="1">
      <alignment horizontal="justify" vertical="top" wrapText="1"/>
    </xf>
    <xf numFmtId="0" fontId="12" fillId="0" borderId="0" xfId="0" applyFont="1" applyAlignment="1">
      <alignment horizontal="left" vertical="top" wrapText="1"/>
    </xf>
    <xf numFmtId="0" fontId="16" fillId="0" borderId="0" xfId="0" applyFont="1" applyBorder="1" applyAlignment="1">
      <alignment horizontal="center" vertical="top"/>
    </xf>
    <xf numFmtId="44" fontId="11" fillId="0" borderId="1" xfId="1" applyFont="1" applyBorder="1" applyAlignment="1">
      <alignment horizontal="center" vertical="top"/>
    </xf>
  </cellXfs>
  <cellStyles count="3">
    <cellStyle name="Moneda" xfId="1" builtinId="4"/>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1</xdr:row>
      <xdr:rowOff>38100</xdr:rowOff>
    </xdr:from>
    <xdr:to>
      <xdr:col>4</xdr:col>
      <xdr:colOff>647700</xdr:colOff>
      <xdr:row>4</xdr:row>
      <xdr:rowOff>3382</xdr:rowOff>
    </xdr:to>
    <xdr:pic>
      <xdr:nvPicPr>
        <xdr:cNvPr id="4" name="Imagen 3">
          <a:extLst>
            <a:ext uri="{FF2B5EF4-FFF2-40B4-BE49-F238E27FC236}">
              <a16:creationId xmlns="" xmlns:a16="http://schemas.microsoft.com/office/drawing/2014/main" id="{00000000-0008-0000-0000-0000286F0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875" y="228600"/>
          <a:ext cx="2105025" cy="632032"/>
        </a:xfrm>
        <a:prstGeom prst="rect">
          <a:avLst/>
        </a:prstGeom>
      </xdr:spPr>
    </xdr:pic>
    <xdr:clientData/>
  </xdr:twoCellAnchor>
  <xdr:twoCellAnchor editAs="oneCell">
    <xdr:from>
      <xdr:col>8</xdr:col>
      <xdr:colOff>914400</xdr:colOff>
      <xdr:row>0</xdr:row>
      <xdr:rowOff>85725</xdr:rowOff>
    </xdr:from>
    <xdr:to>
      <xdr:col>9</xdr:col>
      <xdr:colOff>752475</xdr:colOff>
      <xdr:row>5</xdr:row>
      <xdr:rowOff>0</xdr:rowOff>
    </xdr:to>
    <xdr:pic>
      <xdr:nvPicPr>
        <xdr:cNvPr id="5" name="Imagen 4">
          <a:extLst>
            <a:ext uri="{FF2B5EF4-FFF2-40B4-BE49-F238E27FC236}">
              <a16:creationId xmlns="" xmlns:a16="http://schemas.microsoft.com/office/drawing/2014/main" id="{00000000-0008-0000-0000-0000296F01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696325" y="85725"/>
          <a:ext cx="752475" cy="9620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9"/>
  <sheetViews>
    <sheetView tabSelected="1" view="pageBreakPreview" zoomScaleNormal="100" zoomScaleSheetLayoutView="100" workbookViewId="0">
      <selection activeCell="B9" sqref="B9:I9"/>
    </sheetView>
  </sheetViews>
  <sheetFormatPr baseColWidth="10" defaultColWidth="14.42578125" defaultRowHeight="15" x14ac:dyDescent="0.25"/>
  <cols>
    <col min="1" max="1" width="6.7109375" style="59" customWidth="1"/>
    <col min="2" max="2" width="6.7109375" style="7" customWidth="1"/>
    <col min="3" max="4" width="5.28515625" style="7" customWidth="1"/>
    <col min="5" max="5" width="52.7109375" style="60" customWidth="1"/>
    <col min="6" max="6" width="6.7109375" style="7" customWidth="1"/>
    <col min="7" max="7" width="9.28515625" style="7" customWidth="1"/>
    <col min="8" max="8" width="10.7109375" style="61" bestFit="1" customWidth="1"/>
    <col min="9" max="9" width="11.85546875" style="62" customWidth="1"/>
    <col min="10" max="10" width="15.7109375" style="61" customWidth="1"/>
    <col min="11" max="11" width="11.5703125" style="7" bestFit="1" customWidth="1"/>
    <col min="12" max="16384" width="14.42578125" style="7"/>
  </cols>
  <sheetData>
    <row r="1" spans="1:21" s="67" customFormat="1" x14ac:dyDescent="0.25">
      <c r="A1" s="1"/>
      <c r="B1" s="2"/>
      <c r="C1" s="2"/>
      <c r="D1" s="3"/>
      <c r="E1" s="4"/>
      <c r="F1" s="5"/>
      <c r="G1" s="64"/>
      <c r="H1" s="6"/>
      <c r="I1" s="65"/>
      <c r="J1" s="66"/>
    </row>
    <row r="2" spans="1:21" s="71" customFormat="1" x14ac:dyDescent="0.25">
      <c r="A2" s="8"/>
      <c r="B2" s="8"/>
      <c r="C2" s="9"/>
      <c r="D2" s="10"/>
      <c r="E2" s="11"/>
      <c r="F2" s="10"/>
      <c r="G2" s="68"/>
      <c r="H2" s="12"/>
      <c r="I2" s="69"/>
      <c r="J2" s="70"/>
    </row>
    <row r="3" spans="1:21" s="71" customFormat="1" ht="18.75" x14ac:dyDescent="0.25">
      <c r="A3" s="8"/>
      <c r="B3" s="8"/>
      <c r="C3" s="9"/>
      <c r="D3" s="10"/>
      <c r="E3" s="113" t="s">
        <v>20</v>
      </c>
      <c r="F3" s="113"/>
      <c r="G3" s="113"/>
      <c r="H3" s="113"/>
      <c r="I3" s="72"/>
      <c r="J3" s="73"/>
    </row>
    <row r="4" spans="1:21" s="71" customFormat="1" ht="18.75" x14ac:dyDescent="0.25">
      <c r="A4" s="8"/>
      <c r="B4" s="8"/>
      <c r="C4" s="9"/>
      <c r="D4" s="8"/>
      <c r="E4" s="113" t="s">
        <v>21</v>
      </c>
      <c r="F4" s="113"/>
      <c r="G4" s="113"/>
      <c r="H4" s="113"/>
      <c r="I4" s="72"/>
      <c r="J4" s="73"/>
    </row>
    <row r="5" spans="1:21" s="71" customFormat="1" x14ac:dyDescent="0.25">
      <c r="A5" s="8"/>
      <c r="B5" s="9"/>
      <c r="C5" s="9"/>
      <c r="D5" s="14"/>
      <c r="E5" s="15"/>
      <c r="F5" s="16"/>
      <c r="G5" s="74"/>
      <c r="H5" s="17"/>
      <c r="I5" s="75"/>
      <c r="J5" s="76"/>
    </row>
    <row r="6" spans="1:21" s="81" customFormat="1" ht="12.75" x14ac:dyDescent="0.25">
      <c r="A6" s="10"/>
      <c r="B6" s="18"/>
      <c r="C6" s="18"/>
      <c r="D6" s="18"/>
      <c r="E6" s="19"/>
      <c r="F6" s="18"/>
      <c r="G6" s="77"/>
      <c r="H6" s="78"/>
      <c r="I6" s="79"/>
      <c r="J6" s="80"/>
    </row>
    <row r="7" spans="1:21" s="21" customFormat="1" ht="24" customHeight="1" x14ac:dyDescent="0.2">
      <c r="A7" s="10"/>
      <c r="B7" s="112" t="s">
        <v>27</v>
      </c>
      <c r="C7" s="112"/>
      <c r="D7" s="112"/>
      <c r="E7" s="112"/>
      <c r="F7" s="112"/>
      <c r="G7" s="112"/>
      <c r="H7" s="112"/>
      <c r="I7" s="112"/>
      <c r="J7" s="20" t="s">
        <v>0</v>
      </c>
    </row>
    <row r="8" spans="1:21" s="21" customFormat="1" ht="12.75" x14ac:dyDescent="0.2">
      <c r="A8" s="10"/>
      <c r="B8" s="112" t="s">
        <v>28</v>
      </c>
      <c r="C8" s="112"/>
      <c r="D8" s="112"/>
      <c r="E8" s="112"/>
      <c r="F8" s="112"/>
      <c r="G8" s="112"/>
      <c r="H8" s="112"/>
      <c r="I8" s="112"/>
      <c r="J8" s="20"/>
    </row>
    <row r="9" spans="1:21" s="21" customFormat="1" ht="12.75" customHeight="1" x14ac:dyDescent="0.2">
      <c r="A9" s="10"/>
      <c r="B9" s="112" t="s">
        <v>29</v>
      </c>
      <c r="C9" s="112"/>
      <c r="D9" s="112"/>
      <c r="E9" s="112"/>
      <c r="F9" s="112"/>
      <c r="G9" s="112"/>
      <c r="H9" s="112"/>
      <c r="I9" s="112"/>
      <c r="J9" s="22" t="s">
        <v>1</v>
      </c>
    </row>
    <row r="10" spans="1:21" s="21" customFormat="1" ht="12.75" customHeight="1" x14ac:dyDescent="0.2">
      <c r="A10" s="10"/>
      <c r="B10" s="112" t="s">
        <v>15</v>
      </c>
      <c r="C10" s="112"/>
      <c r="D10" s="112"/>
      <c r="E10" s="112"/>
      <c r="F10" s="112"/>
      <c r="G10" s="112"/>
      <c r="H10" s="112"/>
      <c r="I10" s="112"/>
      <c r="J10" s="22"/>
    </row>
    <row r="11" spans="1:21" s="21" customFormat="1" ht="16.5" thickBot="1" x14ac:dyDescent="0.25">
      <c r="A11" s="10"/>
      <c r="B11" s="18"/>
      <c r="C11" s="18"/>
      <c r="D11" s="18"/>
      <c r="E11" s="82" t="s">
        <v>30</v>
      </c>
      <c r="G11" s="23" t="s">
        <v>2</v>
      </c>
      <c r="H11" s="114" t="s">
        <v>94</v>
      </c>
      <c r="I11" s="114"/>
      <c r="J11" s="24" t="s">
        <v>68</v>
      </c>
    </row>
    <row r="12" spans="1:21" s="31" customFormat="1" ht="24.75" thickBot="1" x14ac:dyDescent="0.3">
      <c r="A12" s="25" t="s">
        <v>3</v>
      </c>
      <c r="B12" s="26" t="s">
        <v>4</v>
      </c>
      <c r="C12" s="26" t="s">
        <v>5</v>
      </c>
      <c r="D12" s="27" t="s">
        <v>6</v>
      </c>
      <c r="E12" s="27" t="s">
        <v>7</v>
      </c>
      <c r="F12" s="27" t="s">
        <v>8</v>
      </c>
      <c r="G12" s="27" t="s">
        <v>9</v>
      </c>
      <c r="H12" s="28" t="s">
        <v>10</v>
      </c>
      <c r="I12" s="29" t="s">
        <v>26</v>
      </c>
      <c r="J12" s="30" t="s">
        <v>11</v>
      </c>
    </row>
    <row r="13" spans="1:21" s="92" customFormat="1" ht="12" x14ac:dyDescent="0.25">
      <c r="A13" s="88"/>
      <c r="B13" s="88"/>
      <c r="C13" s="88"/>
      <c r="D13" s="89"/>
      <c r="E13" s="89"/>
      <c r="F13" s="89"/>
      <c r="G13" s="89"/>
      <c r="H13" s="90"/>
      <c r="I13" s="91"/>
      <c r="J13" s="90"/>
    </row>
    <row r="14" spans="1:21" x14ac:dyDescent="0.25">
      <c r="A14" s="32">
        <v>1</v>
      </c>
      <c r="B14" s="32">
        <v>1</v>
      </c>
      <c r="C14" s="32">
        <v>0</v>
      </c>
      <c r="D14" s="33"/>
      <c r="E14" s="33" t="s">
        <v>35</v>
      </c>
      <c r="F14" s="34"/>
      <c r="G14" s="35"/>
      <c r="H14" s="36"/>
      <c r="I14" s="37"/>
      <c r="J14" s="38"/>
      <c r="K14" s="39"/>
    </row>
    <row r="15" spans="1:21" s="13" customFormat="1" x14ac:dyDescent="0.25">
      <c r="A15" s="40"/>
      <c r="B15" s="40"/>
      <c r="C15" s="40"/>
      <c r="D15" s="41"/>
      <c r="E15" s="41" t="s">
        <v>36</v>
      </c>
      <c r="F15" s="42"/>
      <c r="G15" s="43"/>
      <c r="H15" s="48"/>
      <c r="I15" s="44"/>
      <c r="J15" s="48"/>
    </row>
    <row r="16" spans="1:21" s="99" customFormat="1" ht="72" x14ac:dyDescent="0.25">
      <c r="A16" s="47" t="s">
        <v>16</v>
      </c>
      <c r="B16" s="49">
        <v>10</v>
      </c>
      <c r="C16" s="47">
        <v>1</v>
      </c>
      <c r="D16" s="47" t="s">
        <v>13</v>
      </c>
      <c r="E16" s="95" t="s">
        <v>38</v>
      </c>
      <c r="F16" s="66" t="s">
        <v>37</v>
      </c>
      <c r="G16" s="96">
        <v>61.5</v>
      </c>
      <c r="H16" s="46"/>
      <c r="I16" s="97"/>
      <c r="J16" s="98">
        <f t="shared" ref="J16:J20" si="0">G16*H16</f>
        <v>0</v>
      </c>
      <c r="K16" s="7"/>
      <c r="L16" s="7"/>
      <c r="M16" s="7"/>
      <c r="N16" s="7"/>
      <c r="O16" s="7"/>
      <c r="P16" s="7"/>
      <c r="Q16" s="7"/>
      <c r="R16" s="7"/>
      <c r="S16" s="7"/>
      <c r="T16" s="7"/>
      <c r="U16" s="7"/>
    </row>
    <row r="17" spans="1:21" s="99" customFormat="1" ht="60" x14ac:dyDescent="0.25">
      <c r="A17" s="47" t="s">
        <v>22</v>
      </c>
      <c r="B17" s="49">
        <v>20</v>
      </c>
      <c r="C17" s="47">
        <v>1</v>
      </c>
      <c r="D17" s="47" t="s">
        <v>13</v>
      </c>
      <c r="E17" s="95" t="s">
        <v>39</v>
      </c>
      <c r="F17" s="66" t="s">
        <v>17</v>
      </c>
      <c r="G17" s="96">
        <v>123</v>
      </c>
      <c r="H17" s="46"/>
      <c r="I17" s="97"/>
      <c r="J17" s="98">
        <f t="shared" si="0"/>
        <v>0</v>
      </c>
      <c r="K17" s="7"/>
      <c r="L17" s="7"/>
      <c r="M17" s="7"/>
      <c r="N17" s="7"/>
      <c r="O17" s="7"/>
      <c r="P17" s="7"/>
      <c r="Q17" s="7"/>
      <c r="R17" s="7"/>
      <c r="S17" s="7"/>
      <c r="T17" s="7"/>
      <c r="U17" s="7"/>
    </row>
    <row r="18" spans="1:21" s="99" customFormat="1" ht="96" x14ac:dyDescent="0.25">
      <c r="A18" s="47" t="s">
        <v>34</v>
      </c>
      <c r="B18" s="49">
        <v>30</v>
      </c>
      <c r="C18" s="47">
        <v>1</v>
      </c>
      <c r="D18" s="47" t="s">
        <v>13</v>
      </c>
      <c r="E18" s="95" t="s">
        <v>40</v>
      </c>
      <c r="F18" s="66" t="s">
        <v>12</v>
      </c>
      <c r="G18" s="96">
        <v>1160</v>
      </c>
      <c r="H18" s="46"/>
      <c r="I18" s="97"/>
      <c r="J18" s="98">
        <f t="shared" si="0"/>
        <v>0</v>
      </c>
      <c r="K18" s="7"/>
      <c r="L18" s="7"/>
      <c r="M18" s="7"/>
      <c r="N18" s="7"/>
      <c r="O18" s="7"/>
      <c r="P18" s="7"/>
      <c r="Q18" s="7"/>
      <c r="R18" s="7"/>
      <c r="S18" s="7"/>
      <c r="T18" s="7"/>
      <c r="U18" s="7"/>
    </row>
    <row r="19" spans="1:21" s="99" customFormat="1" ht="60" x14ac:dyDescent="0.25">
      <c r="A19" s="47" t="s">
        <v>23</v>
      </c>
      <c r="B19" s="49">
        <v>40</v>
      </c>
      <c r="C19" s="47">
        <v>1</v>
      </c>
      <c r="D19" s="47" t="s">
        <v>13</v>
      </c>
      <c r="E19" s="95" t="s">
        <v>41</v>
      </c>
      <c r="F19" s="66" t="s">
        <v>42</v>
      </c>
      <c r="G19" s="96">
        <v>8</v>
      </c>
      <c r="H19" s="46"/>
      <c r="I19" s="97"/>
      <c r="J19" s="98">
        <f t="shared" si="0"/>
        <v>0</v>
      </c>
      <c r="K19" s="7"/>
      <c r="L19" s="7"/>
      <c r="M19" s="7"/>
      <c r="N19" s="7"/>
      <c r="O19" s="7"/>
      <c r="P19" s="7"/>
      <c r="Q19" s="7"/>
      <c r="R19" s="7"/>
      <c r="S19" s="7"/>
      <c r="T19" s="7"/>
      <c r="U19" s="7"/>
    </row>
    <row r="20" spans="1:21" s="99" customFormat="1" ht="60" x14ac:dyDescent="0.25">
      <c r="A20" s="47" t="s">
        <v>67</v>
      </c>
      <c r="B20" s="49">
        <v>50</v>
      </c>
      <c r="C20" s="47">
        <v>1</v>
      </c>
      <c r="D20" s="47" t="s">
        <v>13</v>
      </c>
      <c r="E20" s="95" t="s">
        <v>43</v>
      </c>
      <c r="F20" s="66" t="s">
        <v>42</v>
      </c>
      <c r="G20" s="96">
        <v>5</v>
      </c>
      <c r="H20" s="46"/>
      <c r="I20" s="97"/>
      <c r="J20" s="98">
        <f t="shared" si="0"/>
        <v>0</v>
      </c>
      <c r="K20" s="7"/>
      <c r="L20" s="7"/>
      <c r="M20" s="7"/>
      <c r="N20" s="7"/>
      <c r="O20" s="7"/>
      <c r="P20" s="7"/>
      <c r="Q20" s="7"/>
      <c r="R20" s="7"/>
      <c r="S20" s="7"/>
      <c r="T20" s="7"/>
      <c r="U20" s="7"/>
    </row>
    <row r="21" spans="1:21" x14ac:dyDescent="0.25">
      <c r="A21" s="32">
        <v>2</v>
      </c>
      <c r="B21" s="32">
        <v>2</v>
      </c>
      <c r="C21" s="32">
        <v>0</v>
      </c>
      <c r="D21" s="33"/>
      <c r="E21" s="33" t="s">
        <v>14</v>
      </c>
      <c r="F21" s="34"/>
      <c r="G21" s="35"/>
      <c r="H21" s="36"/>
      <c r="I21" s="37"/>
      <c r="J21" s="38"/>
      <c r="K21" s="39"/>
    </row>
    <row r="22" spans="1:21" s="13" customFormat="1" x14ac:dyDescent="0.25">
      <c r="A22" s="40"/>
      <c r="B22" s="40"/>
      <c r="C22" s="40"/>
      <c r="D22" s="41"/>
      <c r="E22" s="41"/>
      <c r="F22" s="42"/>
      <c r="G22" s="43"/>
      <c r="H22" s="48"/>
      <c r="I22" s="44"/>
      <c r="J22" s="48"/>
    </row>
    <row r="23" spans="1:21" s="99" customFormat="1" ht="120" x14ac:dyDescent="0.25">
      <c r="A23" s="47" t="s">
        <v>69</v>
      </c>
      <c r="B23" s="49">
        <v>60</v>
      </c>
      <c r="C23" s="47">
        <v>1</v>
      </c>
      <c r="D23" s="47" t="s">
        <v>13</v>
      </c>
      <c r="E23" s="95" t="s">
        <v>45</v>
      </c>
      <c r="F23" s="66" t="s">
        <v>17</v>
      </c>
      <c r="G23" s="96">
        <v>400</v>
      </c>
      <c r="H23" s="46"/>
      <c r="I23" s="97"/>
      <c r="J23" s="98">
        <f t="shared" ref="J23:J26" si="1">G23*H23</f>
        <v>0</v>
      </c>
      <c r="K23" s="7"/>
      <c r="L23" s="7"/>
      <c r="M23" s="7"/>
      <c r="N23" s="7"/>
      <c r="O23" s="7"/>
      <c r="P23" s="7"/>
      <c r="Q23" s="7"/>
      <c r="R23" s="7"/>
      <c r="S23" s="7"/>
      <c r="T23" s="7"/>
      <c r="U23" s="7"/>
    </row>
    <row r="24" spans="1:21" s="99" customFormat="1" ht="204" x14ac:dyDescent="0.25">
      <c r="A24" s="47" t="s">
        <v>70</v>
      </c>
      <c r="B24" s="49">
        <v>70</v>
      </c>
      <c r="C24" s="47">
        <v>1</v>
      </c>
      <c r="D24" s="47" t="s">
        <v>13</v>
      </c>
      <c r="E24" s="95" t="s">
        <v>25</v>
      </c>
      <c r="F24" s="66" t="s">
        <v>12</v>
      </c>
      <c r="G24" s="96">
        <v>1600</v>
      </c>
      <c r="H24" s="46"/>
      <c r="I24" s="97"/>
      <c r="J24" s="98">
        <f t="shared" si="1"/>
        <v>0</v>
      </c>
      <c r="K24" s="7"/>
      <c r="L24" s="7"/>
      <c r="M24" s="7"/>
      <c r="N24" s="7"/>
      <c r="O24" s="7"/>
      <c r="P24" s="7"/>
      <c r="Q24" s="7"/>
      <c r="R24" s="7"/>
      <c r="S24" s="7"/>
      <c r="T24" s="7"/>
      <c r="U24" s="7"/>
    </row>
    <row r="25" spans="1:21" s="99" customFormat="1" ht="144" x14ac:dyDescent="0.25">
      <c r="A25" s="47" t="s">
        <v>71</v>
      </c>
      <c r="B25" s="49">
        <v>80</v>
      </c>
      <c r="C25" s="47">
        <v>1</v>
      </c>
      <c r="D25" s="47" t="s">
        <v>13</v>
      </c>
      <c r="E25" s="95" t="s">
        <v>44</v>
      </c>
      <c r="F25" s="66" t="s">
        <v>24</v>
      </c>
      <c r="G25" s="96">
        <v>12500</v>
      </c>
      <c r="H25" s="46"/>
      <c r="I25" s="97"/>
      <c r="J25" s="98">
        <f t="shared" si="1"/>
        <v>0</v>
      </c>
      <c r="K25" s="7"/>
      <c r="L25" s="7"/>
      <c r="M25" s="7"/>
      <c r="N25" s="7"/>
      <c r="O25" s="7"/>
      <c r="P25" s="7"/>
      <c r="Q25" s="7"/>
      <c r="R25" s="7"/>
      <c r="S25" s="7"/>
      <c r="T25" s="7"/>
      <c r="U25" s="7"/>
    </row>
    <row r="26" spans="1:21" s="99" customFormat="1" ht="116.25" x14ac:dyDescent="0.25">
      <c r="A26" s="47" t="s">
        <v>72</v>
      </c>
      <c r="B26" s="49">
        <v>90</v>
      </c>
      <c r="C26" s="47">
        <v>1</v>
      </c>
      <c r="D26" s="47" t="s">
        <v>13</v>
      </c>
      <c r="E26" s="95" t="s">
        <v>74</v>
      </c>
      <c r="F26" s="66" t="s">
        <v>12</v>
      </c>
      <c r="G26" s="96">
        <v>300</v>
      </c>
      <c r="H26" s="46"/>
      <c r="I26" s="97"/>
      <c r="J26" s="98">
        <f t="shared" si="1"/>
        <v>0</v>
      </c>
      <c r="K26" s="7"/>
      <c r="L26" s="7"/>
      <c r="M26" s="7"/>
      <c r="N26" s="7"/>
      <c r="O26" s="7"/>
      <c r="P26" s="7"/>
      <c r="Q26" s="7"/>
      <c r="R26" s="7"/>
      <c r="S26" s="7"/>
      <c r="T26" s="7"/>
      <c r="U26" s="7"/>
    </row>
    <row r="27" spans="1:21" s="99" customFormat="1" ht="60" x14ac:dyDescent="0.25">
      <c r="A27" s="47" t="s">
        <v>73</v>
      </c>
      <c r="B27" s="49">
        <v>100</v>
      </c>
      <c r="C27" s="47">
        <v>1</v>
      </c>
      <c r="D27" s="47" t="s">
        <v>13</v>
      </c>
      <c r="E27" s="95" t="s">
        <v>92</v>
      </c>
      <c r="F27" s="66" t="s">
        <v>12</v>
      </c>
      <c r="G27" s="96">
        <v>2200</v>
      </c>
      <c r="H27" s="46"/>
      <c r="I27" s="97"/>
      <c r="J27" s="98">
        <f>G27*H27</f>
        <v>0</v>
      </c>
      <c r="K27" s="7"/>
      <c r="L27" s="7"/>
      <c r="M27" s="7"/>
      <c r="N27" s="7"/>
      <c r="O27" s="7"/>
      <c r="P27" s="7"/>
      <c r="Q27" s="7"/>
      <c r="R27" s="7"/>
      <c r="S27" s="7"/>
      <c r="T27" s="7"/>
      <c r="U27" s="7"/>
    </row>
    <row r="28" spans="1:21" s="13" customFormat="1" x14ac:dyDescent="0.25">
      <c r="A28" s="32">
        <v>3</v>
      </c>
      <c r="B28" s="32">
        <v>3</v>
      </c>
      <c r="C28" s="32">
        <v>0</v>
      </c>
      <c r="D28" s="33"/>
      <c r="E28" s="100" t="s">
        <v>46</v>
      </c>
      <c r="F28" s="101"/>
      <c r="G28" s="101"/>
      <c r="H28" s="102"/>
      <c r="I28" s="37"/>
      <c r="J28" s="38"/>
    </row>
    <row r="29" spans="1:21" s="13" customFormat="1" x14ac:dyDescent="0.25">
      <c r="A29" s="40"/>
      <c r="B29" s="40"/>
      <c r="C29" s="40"/>
      <c r="D29" s="41"/>
      <c r="E29" s="41"/>
      <c r="F29" s="42"/>
      <c r="G29" s="42"/>
      <c r="H29" s="48"/>
      <c r="I29" s="44"/>
      <c r="J29" s="48"/>
    </row>
    <row r="30" spans="1:21" s="99" customFormat="1" ht="108" x14ac:dyDescent="0.25">
      <c r="A30" s="47" t="s">
        <v>18</v>
      </c>
      <c r="B30" s="49">
        <v>110</v>
      </c>
      <c r="C30" s="47">
        <v>1</v>
      </c>
      <c r="D30" s="47" t="s">
        <v>13</v>
      </c>
      <c r="E30" s="95" t="s">
        <v>47</v>
      </c>
      <c r="F30" s="66" t="s">
        <v>12</v>
      </c>
      <c r="G30" s="96">
        <v>2684</v>
      </c>
      <c r="H30" s="46"/>
      <c r="I30" s="97"/>
      <c r="J30" s="98">
        <f>G30*H30</f>
        <v>0</v>
      </c>
      <c r="K30" s="7"/>
      <c r="L30" s="7"/>
      <c r="M30" s="7"/>
      <c r="N30" s="7"/>
      <c r="O30" s="7"/>
      <c r="P30" s="7"/>
      <c r="Q30" s="7"/>
      <c r="R30" s="7"/>
      <c r="S30" s="7"/>
      <c r="T30" s="7"/>
      <c r="U30" s="7"/>
    </row>
    <row r="31" spans="1:21" s="13" customFormat="1" x14ac:dyDescent="0.25">
      <c r="A31" s="32">
        <v>4</v>
      </c>
      <c r="B31" s="32">
        <v>4</v>
      </c>
      <c r="C31" s="32">
        <v>0</v>
      </c>
      <c r="D31" s="33"/>
      <c r="E31" s="100" t="s">
        <v>54</v>
      </c>
      <c r="F31" s="101"/>
      <c r="G31" s="101"/>
      <c r="H31" s="102"/>
      <c r="I31" s="37"/>
      <c r="J31" s="38"/>
    </row>
    <row r="32" spans="1:21" s="13" customFormat="1" x14ac:dyDescent="0.25">
      <c r="A32" s="40"/>
      <c r="B32" s="40"/>
      <c r="C32" s="40"/>
      <c r="D32" s="41"/>
      <c r="E32" s="41"/>
      <c r="F32" s="42"/>
      <c r="G32" s="42"/>
      <c r="H32" s="48"/>
      <c r="I32" s="44"/>
      <c r="J32" s="48"/>
    </row>
    <row r="33" spans="1:21" s="99" customFormat="1" ht="324" x14ac:dyDescent="0.25">
      <c r="A33" s="47" t="s">
        <v>75</v>
      </c>
      <c r="B33" s="49">
        <v>120</v>
      </c>
      <c r="C33" s="47">
        <v>1</v>
      </c>
      <c r="D33" s="47" t="s">
        <v>13</v>
      </c>
      <c r="E33" s="95" t="s">
        <v>55</v>
      </c>
      <c r="F33" s="66" t="s">
        <v>42</v>
      </c>
      <c r="G33" s="96">
        <v>30</v>
      </c>
      <c r="H33" s="46"/>
      <c r="I33" s="97"/>
      <c r="J33" s="98">
        <f>G33*H33</f>
        <v>0</v>
      </c>
      <c r="K33" s="7"/>
      <c r="L33" s="7"/>
      <c r="M33" s="7"/>
      <c r="N33" s="7"/>
      <c r="O33" s="7"/>
      <c r="P33" s="7"/>
      <c r="Q33" s="7"/>
      <c r="R33" s="7"/>
      <c r="S33" s="7"/>
      <c r="T33" s="7"/>
      <c r="U33" s="7"/>
    </row>
    <row r="34" spans="1:21" s="99" customFormat="1" ht="156" x14ac:dyDescent="0.25">
      <c r="A34" s="47" t="s">
        <v>76</v>
      </c>
      <c r="B34" s="49">
        <v>130</v>
      </c>
      <c r="C34" s="47">
        <v>1</v>
      </c>
      <c r="D34" s="47" t="s">
        <v>13</v>
      </c>
      <c r="E34" s="105" t="s">
        <v>56</v>
      </c>
      <c r="F34" s="66" t="s">
        <v>42</v>
      </c>
      <c r="G34" s="96">
        <v>31</v>
      </c>
      <c r="H34" s="46"/>
      <c r="I34" s="97"/>
      <c r="J34" s="98">
        <f t="shared" ref="J34:J35" si="2">G34*H34</f>
        <v>0</v>
      </c>
      <c r="K34" s="7"/>
      <c r="L34" s="7"/>
      <c r="M34" s="7"/>
      <c r="N34" s="7"/>
      <c r="O34" s="7"/>
      <c r="P34" s="7"/>
      <c r="Q34" s="7"/>
      <c r="R34" s="7"/>
      <c r="S34" s="7"/>
      <c r="T34" s="7"/>
      <c r="U34" s="7"/>
    </row>
    <row r="35" spans="1:21" s="99" customFormat="1" ht="120" x14ac:dyDescent="0.25">
      <c r="A35" s="47" t="s">
        <v>77</v>
      </c>
      <c r="B35" s="49">
        <v>140</v>
      </c>
      <c r="C35" s="47">
        <v>1</v>
      </c>
      <c r="D35" s="47" t="s">
        <v>13</v>
      </c>
      <c r="E35" s="106" t="s">
        <v>57</v>
      </c>
      <c r="F35" s="66" t="s">
        <v>42</v>
      </c>
      <c r="G35" s="96">
        <v>30</v>
      </c>
      <c r="H35" s="46"/>
      <c r="I35" s="97"/>
      <c r="J35" s="98">
        <f t="shared" si="2"/>
        <v>0</v>
      </c>
      <c r="K35" s="7"/>
      <c r="L35" s="7"/>
      <c r="M35" s="7"/>
      <c r="N35" s="7"/>
      <c r="O35" s="7"/>
      <c r="P35" s="7"/>
      <c r="Q35" s="7"/>
      <c r="R35" s="7"/>
      <c r="S35" s="7"/>
      <c r="T35" s="7"/>
      <c r="U35" s="7"/>
    </row>
    <row r="36" spans="1:21" s="99" customFormat="1" x14ac:dyDescent="0.25">
      <c r="A36" s="47"/>
      <c r="B36" s="49"/>
      <c r="C36" s="47"/>
      <c r="D36" s="47"/>
      <c r="E36" s="95"/>
      <c r="F36" s="66"/>
      <c r="G36" s="96"/>
      <c r="H36" s="46"/>
      <c r="I36" s="97"/>
      <c r="J36" s="98"/>
      <c r="K36" s="7"/>
      <c r="L36" s="7"/>
      <c r="M36" s="7"/>
      <c r="N36" s="7"/>
      <c r="O36" s="7"/>
      <c r="P36" s="7"/>
      <c r="Q36" s="7"/>
      <c r="R36" s="7"/>
      <c r="S36" s="7"/>
      <c r="T36" s="7"/>
      <c r="U36" s="7"/>
    </row>
    <row r="37" spans="1:21" s="13" customFormat="1" x14ac:dyDescent="0.25">
      <c r="A37" s="32">
        <v>5</v>
      </c>
      <c r="B37" s="32">
        <v>5</v>
      </c>
      <c r="C37" s="32">
        <v>0</v>
      </c>
      <c r="D37" s="33"/>
      <c r="E37" s="100" t="s">
        <v>48</v>
      </c>
      <c r="F37" s="101"/>
      <c r="G37" s="101"/>
      <c r="H37" s="102"/>
      <c r="I37" s="37"/>
      <c r="J37" s="38"/>
    </row>
    <row r="38" spans="1:21" s="13" customFormat="1" x14ac:dyDescent="0.25">
      <c r="A38" s="40"/>
      <c r="B38" s="40"/>
      <c r="C38" s="40"/>
      <c r="D38" s="41"/>
      <c r="E38" s="41"/>
      <c r="F38" s="42"/>
      <c r="G38" s="42"/>
      <c r="H38" s="48"/>
      <c r="I38" s="44"/>
      <c r="J38" s="48"/>
    </row>
    <row r="39" spans="1:21" s="13" customFormat="1" ht="72" x14ac:dyDescent="0.25">
      <c r="A39" s="49" t="s">
        <v>78</v>
      </c>
      <c r="B39" s="47">
        <v>150</v>
      </c>
      <c r="C39" s="47">
        <v>1</v>
      </c>
      <c r="D39" s="47" t="s">
        <v>13</v>
      </c>
      <c r="E39" s="45" t="s">
        <v>49</v>
      </c>
      <c r="F39" s="50" t="s">
        <v>42</v>
      </c>
      <c r="G39" s="104">
        <v>22</v>
      </c>
      <c r="H39" s="46"/>
      <c r="I39" s="51"/>
      <c r="J39" s="87">
        <f t="shared" ref="J39:J44" si="3">G39*H39</f>
        <v>0</v>
      </c>
    </row>
    <row r="40" spans="1:21" s="13" customFormat="1" ht="60" x14ac:dyDescent="0.25">
      <c r="A40" s="49" t="s">
        <v>79</v>
      </c>
      <c r="B40" s="47">
        <v>160</v>
      </c>
      <c r="C40" s="47">
        <v>1</v>
      </c>
      <c r="D40" s="47" t="s">
        <v>13</v>
      </c>
      <c r="E40" s="45" t="s">
        <v>50</v>
      </c>
      <c r="F40" s="50" t="s">
        <v>42</v>
      </c>
      <c r="G40" s="52">
        <v>8</v>
      </c>
      <c r="H40" s="46"/>
      <c r="I40" s="51"/>
      <c r="J40" s="87">
        <f t="shared" si="3"/>
        <v>0</v>
      </c>
    </row>
    <row r="41" spans="1:21" s="99" customFormat="1" ht="72" x14ac:dyDescent="0.25">
      <c r="A41" s="49" t="s">
        <v>80</v>
      </c>
      <c r="B41" s="47">
        <v>170</v>
      </c>
      <c r="C41" s="47">
        <v>1</v>
      </c>
      <c r="D41" s="47" t="s">
        <v>13</v>
      </c>
      <c r="E41" s="105" t="s">
        <v>51</v>
      </c>
      <c r="F41" s="66" t="s">
        <v>42</v>
      </c>
      <c r="G41" s="96">
        <v>20</v>
      </c>
      <c r="H41" s="46"/>
      <c r="I41" s="97"/>
      <c r="J41" s="87">
        <f t="shared" si="3"/>
        <v>0</v>
      </c>
      <c r="K41" s="7"/>
      <c r="L41" s="7"/>
      <c r="M41" s="7"/>
      <c r="N41" s="7"/>
      <c r="O41" s="7"/>
      <c r="P41" s="7"/>
      <c r="Q41" s="7"/>
      <c r="R41" s="7"/>
      <c r="S41" s="7"/>
      <c r="T41" s="7"/>
      <c r="U41" s="7"/>
    </row>
    <row r="42" spans="1:21" s="99" customFormat="1" ht="72" x14ac:dyDescent="0.25">
      <c r="A42" s="49" t="s">
        <v>81</v>
      </c>
      <c r="B42" s="47">
        <v>180</v>
      </c>
      <c r="C42" s="47">
        <v>1</v>
      </c>
      <c r="D42" s="47" t="s">
        <v>13</v>
      </c>
      <c r="E42" s="105" t="s">
        <v>52</v>
      </c>
      <c r="F42" s="66" t="s">
        <v>42</v>
      </c>
      <c r="G42" s="96">
        <v>4</v>
      </c>
      <c r="H42" s="46"/>
      <c r="I42" s="97"/>
      <c r="J42" s="87">
        <f t="shared" si="3"/>
        <v>0</v>
      </c>
      <c r="K42" s="7"/>
      <c r="L42" s="7"/>
      <c r="M42" s="7"/>
      <c r="N42" s="7"/>
      <c r="O42" s="7"/>
      <c r="P42" s="7"/>
      <c r="Q42" s="7"/>
      <c r="R42" s="7"/>
      <c r="S42" s="7"/>
      <c r="T42" s="7"/>
      <c r="U42" s="7"/>
    </row>
    <row r="43" spans="1:21" s="99" customFormat="1" ht="84" x14ac:dyDescent="0.25">
      <c r="A43" s="49" t="s">
        <v>82</v>
      </c>
      <c r="B43" s="47">
        <v>190</v>
      </c>
      <c r="C43" s="47">
        <v>1</v>
      </c>
      <c r="D43" s="47" t="s">
        <v>13</v>
      </c>
      <c r="E43" s="105" t="s">
        <v>53</v>
      </c>
      <c r="F43" s="66" t="s">
        <v>42</v>
      </c>
      <c r="G43" s="96">
        <v>4</v>
      </c>
      <c r="H43" s="46"/>
      <c r="I43" s="97"/>
      <c r="J43" s="87">
        <f t="shared" si="3"/>
        <v>0</v>
      </c>
      <c r="K43" s="7"/>
      <c r="L43" s="7"/>
      <c r="M43" s="7"/>
      <c r="N43" s="7"/>
      <c r="O43" s="7"/>
      <c r="P43" s="7"/>
      <c r="Q43" s="7"/>
      <c r="R43" s="7"/>
      <c r="S43" s="7"/>
      <c r="T43" s="7"/>
      <c r="U43" s="7"/>
    </row>
    <row r="44" spans="1:21" s="99" customFormat="1" ht="229.5" x14ac:dyDescent="0.25">
      <c r="A44" s="49" t="s">
        <v>83</v>
      </c>
      <c r="B44" s="47">
        <v>200</v>
      </c>
      <c r="C44" s="47">
        <v>1</v>
      </c>
      <c r="D44" s="47" t="s">
        <v>13</v>
      </c>
      <c r="E44" s="85" t="s">
        <v>58</v>
      </c>
      <c r="F44" s="66" t="s">
        <v>42</v>
      </c>
      <c r="G44" s="96">
        <v>10</v>
      </c>
      <c r="H44" s="46"/>
      <c r="I44" s="97"/>
      <c r="J44" s="87">
        <f t="shared" si="3"/>
        <v>0</v>
      </c>
      <c r="K44" s="7"/>
      <c r="L44" s="7"/>
      <c r="M44" s="7"/>
      <c r="N44" s="7"/>
      <c r="O44" s="7"/>
      <c r="P44" s="7"/>
      <c r="Q44" s="7"/>
      <c r="R44" s="7"/>
      <c r="S44" s="7"/>
      <c r="T44" s="7"/>
      <c r="U44" s="7"/>
    </row>
    <row r="45" spans="1:21" s="99" customFormat="1" ht="192" x14ac:dyDescent="0.25">
      <c r="A45" s="49" t="s">
        <v>84</v>
      </c>
      <c r="B45" s="47">
        <v>210</v>
      </c>
      <c r="C45" s="47">
        <v>1</v>
      </c>
      <c r="D45" s="47" t="s">
        <v>13</v>
      </c>
      <c r="E45" s="107" t="s">
        <v>59</v>
      </c>
      <c r="F45" s="108" t="s">
        <v>42</v>
      </c>
      <c r="G45" s="104">
        <v>3</v>
      </c>
      <c r="H45" s="46"/>
      <c r="I45" s="51"/>
      <c r="J45" s="87">
        <f t="shared" ref="J45" si="4">G45*H45</f>
        <v>0</v>
      </c>
      <c r="K45" s="7"/>
      <c r="L45" s="7"/>
      <c r="M45" s="7"/>
      <c r="N45" s="7"/>
      <c r="O45" s="7"/>
      <c r="P45" s="7"/>
      <c r="Q45" s="7"/>
      <c r="R45" s="7"/>
      <c r="S45" s="7"/>
      <c r="T45" s="7"/>
      <c r="U45" s="7"/>
    </row>
    <row r="46" spans="1:21" s="13" customFormat="1" x14ac:dyDescent="0.25">
      <c r="A46" s="32">
        <v>6</v>
      </c>
      <c r="B46" s="32">
        <v>6</v>
      </c>
      <c r="C46" s="32">
        <v>0</v>
      </c>
      <c r="D46" s="33"/>
      <c r="E46" s="100" t="s">
        <v>60</v>
      </c>
      <c r="F46" s="101"/>
      <c r="G46" s="101"/>
      <c r="H46" s="102"/>
      <c r="I46" s="37"/>
      <c r="J46" s="38"/>
    </row>
    <row r="47" spans="1:21" s="13" customFormat="1" x14ac:dyDescent="0.25">
      <c r="A47" s="40"/>
      <c r="B47" s="40"/>
      <c r="C47" s="40"/>
      <c r="D47" s="41"/>
      <c r="E47" s="41"/>
      <c r="F47" s="42"/>
      <c r="G47" s="42"/>
      <c r="H47" s="48"/>
      <c r="I47" s="44"/>
      <c r="J47" s="48"/>
    </row>
    <row r="48" spans="1:21" s="13" customFormat="1" ht="36" x14ac:dyDescent="0.25">
      <c r="A48" s="49" t="s">
        <v>85</v>
      </c>
      <c r="B48" s="47">
        <v>220</v>
      </c>
      <c r="C48" s="103">
        <v>1</v>
      </c>
      <c r="D48" s="103" t="s">
        <v>13</v>
      </c>
      <c r="E48" s="45" t="s">
        <v>61</v>
      </c>
      <c r="F48" s="50" t="s">
        <v>37</v>
      </c>
      <c r="G48" s="104">
        <v>7</v>
      </c>
      <c r="H48" s="46"/>
      <c r="I48" s="51"/>
      <c r="J48" s="87">
        <f t="shared" ref="J48:J53" si="5">G48*H48</f>
        <v>0</v>
      </c>
    </row>
    <row r="49" spans="1:21" s="13" customFormat="1" ht="192" x14ac:dyDescent="0.25">
      <c r="A49" s="49" t="s">
        <v>86</v>
      </c>
      <c r="B49" s="47">
        <v>230</v>
      </c>
      <c r="C49" s="103">
        <v>1</v>
      </c>
      <c r="D49" s="103" t="s">
        <v>13</v>
      </c>
      <c r="E49" s="45" t="s">
        <v>62</v>
      </c>
      <c r="F49" s="50" t="s">
        <v>12</v>
      </c>
      <c r="G49" s="104">
        <v>6</v>
      </c>
      <c r="H49" s="46"/>
      <c r="I49" s="51"/>
      <c r="J49" s="87">
        <f t="shared" si="5"/>
        <v>0</v>
      </c>
    </row>
    <row r="50" spans="1:21" s="13" customFormat="1" ht="192" x14ac:dyDescent="0.25">
      <c r="A50" s="49" t="s">
        <v>87</v>
      </c>
      <c r="B50" s="49">
        <v>240</v>
      </c>
      <c r="C50" s="103">
        <v>1</v>
      </c>
      <c r="D50" s="103" t="s">
        <v>13</v>
      </c>
      <c r="E50" s="45" t="s">
        <v>63</v>
      </c>
      <c r="F50" s="50" t="s">
        <v>12</v>
      </c>
      <c r="G50" s="104">
        <v>6</v>
      </c>
      <c r="H50" s="46"/>
      <c r="I50" s="51"/>
      <c r="J50" s="87">
        <f t="shared" si="5"/>
        <v>0</v>
      </c>
    </row>
    <row r="51" spans="1:21" s="13" customFormat="1" ht="192" x14ac:dyDescent="0.25">
      <c r="A51" s="49" t="s">
        <v>88</v>
      </c>
      <c r="B51" s="47">
        <v>250</v>
      </c>
      <c r="C51" s="103">
        <v>1</v>
      </c>
      <c r="D51" s="103" t="s">
        <v>13</v>
      </c>
      <c r="E51" s="45" t="s">
        <v>64</v>
      </c>
      <c r="F51" s="50" t="s">
        <v>12</v>
      </c>
      <c r="G51" s="104">
        <v>6</v>
      </c>
      <c r="H51" s="46"/>
      <c r="I51" s="51"/>
      <c r="J51" s="87">
        <f t="shared" si="5"/>
        <v>0</v>
      </c>
    </row>
    <row r="52" spans="1:21" s="13" customFormat="1" ht="192" x14ac:dyDescent="0.25">
      <c r="A52" s="49" t="s">
        <v>89</v>
      </c>
      <c r="B52" s="47">
        <v>260</v>
      </c>
      <c r="C52" s="103">
        <v>1</v>
      </c>
      <c r="D52" s="103" t="s">
        <v>13</v>
      </c>
      <c r="E52" s="45" t="s">
        <v>65</v>
      </c>
      <c r="F52" s="66" t="s">
        <v>12</v>
      </c>
      <c r="G52" s="109">
        <v>6</v>
      </c>
      <c r="H52" s="110"/>
      <c r="I52" s="97"/>
      <c r="J52" s="87">
        <f t="shared" si="5"/>
        <v>0</v>
      </c>
    </row>
    <row r="53" spans="1:21" s="13" customFormat="1" ht="192" x14ac:dyDescent="0.25">
      <c r="A53" s="49" t="s">
        <v>90</v>
      </c>
      <c r="B53" s="47">
        <v>270</v>
      </c>
      <c r="C53" s="103">
        <v>1</v>
      </c>
      <c r="D53" s="103" t="s">
        <v>13</v>
      </c>
      <c r="E53" s="45" t="s">
        <v>66</v>
      </c>
      <c r="F53" s="50" t="s">
        <v>12</v>
      </c>
      <c r="G53" s="104">
        <v>6</v>
      </c>
      <c r="H53" s="46"/>
      <c r="I53" s="51"/>
      <c r="J53" s="87">
        <f t="shared" si="5"/>
        <v>0</v>
      </c>
    </row>
    <row r="54" spans="1:21" s="13" customFormat="1" x14ac:dyDescent="0.25">
      <c r="A54" s="8"/>
      <c r="B54" s="8"/>
      <c r="C54" s="93"/>
      <c r="D54" s="93"/>
      <c r="E54" s="94"/>
      <c r="F54" s="50"/>
      <c r="G54" s="86"/>
      <c r="H54" s="46"/>
      <c r="I54" s="51"/>
      <c r="J54" s="87"/>
    </row>
    <row r="55" spans="1:21" x14ac:dyDescent="0.25">
      <c r="A55" s="32">
        <v>7</v>
      </c>
      <c r="B55" s="32">
        <v>7</v>
      </c>
      <c r="C55" s="32">
        <v>0</v>
      </c>
      <c r="D55" s="33"/>
      <c r="E55" s="33" t="s">
        <v>19</v>
      </c>
      <c r="F55" s="34"/>
      <c r="G55" s="35"/>
      <c r="H55" s="36"/>
      <c r="I55" s="37"/>
      <c r="J55" s="38"/>
      <c r="K55" s="39"/>
    </row>
    <row r="56" spans="1:21" s="13" customFormat="1" ht="8.1" customHeight="1" x14ac:dyDescent="0.25">
      <c r="A56" s="40"/>
      <c r="B56" s="40"/>
      <c r="C56" s="40"/>
      <c r="D56" s="41"/>
      <c r="E56" s="41"/>
      <c r="F56" s="42"/>
      <c r="G56" s="43"/>
      <c r="H56" s="48"/>
      <c r="I56" s="44"/>
      <c r="J56" s="48"/>
    </row>
    <row r="57" spans="1:21" s="99" customFormat="1" ht="72" x14ac:dyDescent="0.25">
      <c r="A57" s="47" t="s">
        <v>91</v>
      </c>
      <c r="B57" s="49">
        <v>280</v>
      </c>
      <c r="C57" s="47">
        <v>1</v>
      </c>
      <c r="D57" s="47" t="s">
        <v>13</v>
      </c>
      <c r="E57" s="111" t="s">
        <v>93</v>
      </c>
      <c r="F57" s="66" t="s">
        <v>12</v>
      </c>
      <c r="G57" s="96">
        <v>3919</v>
      </c>
      <c r="H57" s="46"/>
      <c r="I57" s="97"/>
      <c r="J57" s="98">
        <f t="shared" ref="J57" si="6">G57*H57</f>
        <v>0</v>
      </c>
      <c r="K57" s="7"/>
      <c r="L57" s="7"/>
      <c r="M57" s="7"/>
      <c r="N57" s="7"/>
      <c r="O57" s="7"/>
      <c r="P57" s="7"/>
      <c r="Q57" s="7"/>
      <c r="R57" s="7"/>
      <c r="S57" s="7"/>
      <c r="T57" s="7"/>
      <c r="U57" s="7"/>
    </row>
    <row r="58" spans="1:21" s="13" customFormat="1" x14ac:dyDescent="0.25">
      <c r="A58" s="47"/>
      <c r="B58" s="49"/>
      <c r="C58" s="50"/>
      <c r="D58" s="49"/>
      <c r="E58" s="45"/>
      <c r="F58" s="50"/>
      <c r="G58" s="52"/>
      <c r="H58" s="46"/>
      <c r="I58" s="51"/>
      <c r="J58" s="63"/>
    </row>
    <row r="59" spans="1:21" s="13" customFormat="1" x14ac:dyDescent="0.25">
      <c r="A59" s="49"/>
      <c r="B59" s="47"/>
      <c r="C59" s="50"/>
      <c r="D59" s="49"/>
      <c r="E59" s="45"/>
      <c r="F59" s="50"/>
      <c r="G59" s="52"/>
      <c r="H59" s="46"/>
      <c r="I59" s="83" t="s">
        <v>31</v>
      </c>
      <c r="J59" s="53">
        <f>SUM(J13:J58)</f>
        <v>0</v>
      </c>
    </row>
    <row r="60" spans="1:21" s="13" customFormat="1" x14ac:dyDescent="0.25">
      <c r="A60" s="47"/>
      <c r="B60" s="49"/>
      <c r="C60" s="50"/>
      <c r="D60" s="49"/>
      <c r="E60" s="45"/>
      <c r="F60" s="50"/>
      <c r="G60" s="52"/>
      <c r="H60" s="46"/>
      <c r="I60" s="83" t="s">
        <v>32</v>
      </c>
      <c r="J60" s="53">
        <f>J59*0.16</f>
        <v>0</v>
      </c>
    </row>
    <row r="61" spans="1:21" x14ac:dyDescent="0.25">
      <c r="A61" s="54"/>
      <c r="B61" s="55"/>
      <c r="C61" s="55"/>
      <c r="D61" s="55"/>
      <c r="E61" s="56"/>
      <c r="F61" s="55"/>
      <c r="G61" s="55"/>
      <c r="H61" s="57"/>
      <c r="I61" s="84" t="s">
        <v>33</v>
      </c>
      <c r="J61" s="53">
        <f>J60+J59</f>
        <v>0</v>
      </c>
    </row>
    <row r="62" spans="1:21" x14ac:dyDescent="0.25">
      <c r="A62" s="54"/>
      <c r="B62" s="55"/>
      <c r="C62" s="55"/>
      <c r="D62" s="55"/>
      <c r="E62" s="56"/>
      <c r="F62" s="55"/>
      <c r="G62" s="55"/>
      <c r="H62" s="57"/>
      <c r="I62" s="58"/>
      <c r="J62" s="57"/>
    </row>
    <row r="63" spans="1:21" x14ac:dyDescent="0.25">
      <c r="A63" s="54"/>
      <c r="B63" s="55"/>
      <c r="C63" s="55"/>
      <c r="D63" s="55"/>
      <c r="E63" s="56"/>
      <c r="F63" s="55"/>
      <c r="G63" s="55"/>
      <c r="H63" s="57"/>
      <c r="I63" s="58"/>
      <c r="J63" s="57"/>
    </row>
    <row r="64" spans="1:21" x14ac:dyDescent="0.25">
      <c r="A64" s="54"/>
      <c r="B64" s="55"/>
      <c r="C64" s="55"/>
      <c r="D64" s="55"/>
      <c r="E64" s="56"/>
      <c r="F64" s="55"/>
      <c r="G64" s="55"/>
      <c r="H64" s="57"/>
      <c r="I64" s="58"/>
      <c r="J64" s="57"/>
    </row>
    <row r="65" spans="1:10" x14ac:dyDescent="0.25">
      <c r="A65" s="54"/>
      <c r="B65" s="55"/>
      <c r="C65" s="55"/>
      <c r="D65" s="55"/>
      <c r="E65" s="56"/>
      <c r="F65" s="55"/>
      <c r="G65" s="55"/>
      <c r="H65" s="57"/>
      <c r="I65" s="58"/>
      <c r="J65" s="57"/>
    </row>
    <row r="66" spans="1:10" x14ac:dyDescent="0.25">
      <c r="A66" s="54"/>
      <c r="B66" s="55"/>
      <c r="C66" s="55"/>
      <c r="D66" s="55"/>
      <c r="E66" s="56"/>
      <c r="F66" s="55"/>
      <c r="G66" s="55"/>
      <c r="H66" s="57"/>
      <c r="I66" s="58"/>
      <c r="J66" s="57"/>
    </row>
    <row r="67" spans="1:10" x14ac:dyDescent="0.25">
      <c r="A67" s="54"/>
      <c r="B67" s="55"/>
      <c r="C67" s="55"/>
      <c r="D67" s="55"/>
      <c r="E67" s="56"/>
      <c r="F67" s="55"/>
      <c r="G67" s="55"/>
      <c r="H67" s="57"/>
      <c r="I67" s="58"/>
      <c r="J67" s="57"/>
    </row>
    <row r="68" spans="1:10" x14ac:dyDescent="0.25">
      <c r="A68" s="54"/>
      <c r="B68" s="55"/>
      <c r="C68" s="55"/>
      <c r="D68" s="55"/>
      <c r="E68" s="56"/>
      <c r="F68" s="55"/>
      <c r="G68" s="55"/>
      <c r="H68" s="57"/>
      <c r="I68" s="58"/>
      <c r="J68" s="57"/>
    </row>
    <row r="69" spans="1:10" x14ac:dyDescent="0.25">
      <c r="A69" s="54"/>
      <c r="B69" s="55"/>
      <c r="C69" s="55"/>
      <c r="D69" s="55"/>
      <c r="E69" s="56"/>
      <c r="F69" s="55"/>
      <c r="G69" s="55"/>
      <c r="H69" s="57"/>
      <c r="I69" s="58"/>
      <c r="J69" s="57"/>
    </row>
  </sheetData>
  <mergeCells count="7">
    <mergeCell ref="H11:I11"/>
    <mergeCell ref="B7:I7"/>
    <mergeCell ref="B9:I9"/>
    <mergeCell ref="B10:I10"/>
    <mergeCell ref="E3:H3"/>
    <mergeCell ref="E4:H4"/>
    <mergeCell ref="B8:I8"/>
  </mergeCells>
  <printOptions horizontalCentered="1"/>
  <pageMargins left="0.39370078740157483" right="0.39370078740157483" top="0.39370078740157483" bottom="0.94488188976377963" header="0.31496062992125984" footer="0.31496062992125984"/>
  <pageSetup scale="75" orientation="portrait" r:id="rId1"/>
  <headerFooter>
    <oddFooter>&amp;L&amp;9DIRECCIÓN DE PROYECTOS&amp;C&amp;G&amp;R&amp;9&amp;P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Hoja1</vt:lpstr>
      <vt:lpstr>Hoja1!Área_de_impresión</vt:lpstr>
      <vt:lpstr>Hoja1!Títulos_a_imprimir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Contreras Salazar</dc:creator>
  <cp:lastModifiedBy>Jose Lionel Santa Anna Carcini</cp:lastModifiedBy>
  <cp:lastPrinted>2025-10-06T21:49:39Z</cp:lastPrinted>
  <dcterms:created xsi:type="dcterms:W3CDTF">2025-06-11T17:19:31Z</dcterms:created>
  <dcterms:modified xsi:type="dcterms:W3CDTF">2025-10-08T16:22:58Z</dcterms:modified>
</cp:coreProperties>
</file>